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855" windowHeight="12015"/>
  </bookViews>
  <sheets>
    <sheet name="JAN2017" sheetId="1" r:id="rId1"/>
    <sheet name="FEV2017" sheetId="2" r:id="rId2"/>
    <sheet name="MAR2017" sheetId="3" r:id="rId3"/>
    <sheet name="ABR2017" sheetId="4" r:id="rId4"/>
    <sheet name="MAI2017" sheetId="5" r:id="rId5"/>
    <sheet name="JUN2017" sheetId="6" r:id="rId6"/>
    <sheet name="JUL2017" sheetId="7" r:id="rId7"/>
    <sheet name="AGO2017" sheetId="8" r:id="rId8"/>
    <sheet name="SET2017" sheetId="9" r:id="rId9"/>
    <sheet name="OUT2017" sheetId="10" r:id="rId10"/>
    <sheet name="NOV2017" sheetId="11" r:id="rId11"/>
    <sheet name="DEZ2017" sheetId="12" r:id="rId12"/>
  </sheets>
  <calcPr calcId="124519"/>
</workbook>
</file>

<file path=xl/calcChain.xml><?xml version="1.0" encoding="utf-8"?>
<calcChain xmlns="http://schemas.openxmlformats.org/spreadsheetml/2006/main">
  <c r="U1148" i="1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U1076"/>
  <c r="X1076" s="1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U1068"/>
  <c r="X1068" s="1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U1060"/>
  <c r="X1060" s="1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U1004"/>
  <c r="X1004" s="1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U932"/>
  <c r="X932" s="1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U868"/>
  <c r="X868" s="1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U860"/>
  <c r="X860" s="1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U852"/>
  <c r="X852" s="1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U836"/>
  <c r="X836" s="1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U828"/>
  <c r="X828" s="1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U820"/>
  <c r="X820" s="1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U812"/>
  <c r="X812" s="1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U740"/>
  <c r="X740" s="1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U656"/>
  <c r="X656" s="1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U608"/>
  <c r="X608" s="1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U592"/>
  <c r="X592" s="1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U584"/>
  <c r="X584" s="1"/>
  <c r="D584"/>
  <c r="U583"/>
  <c r="X583" s="1"/>
  <c r="D583"/>
  <c r="U582"/>
  <c r="X582" s="1"/>
  <c r="D582"/>
  <c r="X581"/>
  <c r="U581"/>
  <c r="D581"/>
  <c r="U580"/>
  <c r="X580" s="1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U516"/>
  <c r="X516" s="1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U500"/>
  <c r="X500" s="1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U484"/>
  <c r="X484" s="1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U468"/>
  <c r="X468" s="1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U460"/>
  <c r="X460" s="1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U452"/>
  <c r="X452" s="1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U444"/>
  <c r="X444" s="1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U436"/>
  <c r="X436" s="1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U412"/>
  <c r="X412" s="1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U404"/>
  <c r="X404" s="1"/>
  <c r="D404"/>
  <c r="U403"/>
  <c r="X403" s="1"/>
  <c r="D403"/>
  <c r="U402"/>
  <c r="X402" s="1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U396"/>
  <c r="X396" s="1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U380"/>
  <c r="X380" s="1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U372"/>
  <c r="X372" s="1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U364"/>
  <c r="X364" s="1"/>
  <c r="D364"/>
  <c r="U363"/>
  <c r="X363" s="1"/>
  <c r="D363"/>
  <c r="U362"/>
  <c r="X362" s="1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U356"/>
  <c r="X356" s="1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U348"/>
  <c r="X348" s="1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U340"/>
  <c r="X340" s="1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U332"/>
  <c r="X332" s="1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U324"/>
  <c r="X324" s="1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U244"/>
  <c r="X244" s="1"/>
  <c r="D244"/>
  <c r="X243"/>
  <c r="U243"/>
  <c r="D243"/>
  <c r="U242"/>
  <c r="X242" s="1"/>
  <c r="D242"/>
  <c r="X241"/>
  <c r="U241"/>
  <c r="D241"/>
  <c r="X240"/>
  <c r="U240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U228"/>
  <c r="X228" s="1"/>
  <c r="D228"/>
  <c r="X227"/>
  <c r="U227"/>
  <c r="D227"/>
  <c r="U226"/>
  <c r="X226" s="1"/>
  <c r="D226"/>
  <c r="X225"/>
  <c r="U225"/>
  <c r="D225"/>
  <c r="X224"/>
  <c r="U224"/>
  <c r="D224"/>
  <c r="U223"/>
  <c r="X223" s="1"/>
  <c r="D223"/>
  <c r="U222"/>
  <c r="X222" s="1"/>
  <c r="D222"/>
  <c r="X221"/>
  <c r="U221"/>
  <c r="D221"/>
  <c r="U220"/>
  <c r="X220" s="1"/>
  <c r="D220"/>
  <c r="U219"/>
  <c r="X219" s="1"/>
  <c r="D219"/>
  <c r="U218"/>
  <c r="X218" s="1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U212"/>
  <c r="X212" s="1"/>
  <c r="D212"/>
  <c r="X211"/>
  <c r="U211"/>
  <c r="D211"/>
  <c r="U210"/>
  <c r="X210" s="1"/>
  <c r="D210"/>
  <c r="X209"/>
  <c r="U209"/>
  <c r="D209"/>
  <c r="X208"/>
  <c r="U208"/>
  <c r="D208"/>
  <c r="U207"/>
  <c r="X207" s="1"/>
  <c r="D207"/>
  <c r="U206"/>
  <c r="X206" s="1"/>
  <c r="D206"/>
  <c r="X205"/>
  <c r="U205"/>
  <c r="D205"/>
  <c r="U204"/>
  <c r="X204" s="1"/>
  <c r="D204"/>
  <c r="U203"/>
  <c r="X203" s="1"/>
  <c r="D203"/>
  <c r="U202"/>
  <c r="X202" s="1"/>
  <c r="D202"/>
  <c r="X201"/>
  <c r="U201"/>
  <c r="D201"/>
  <c r="U200"/>
  <c r="X200" s="1"/>
  <c r="D200"/>
  <c r="U199"/>
  <c r="X199" s="1"/>
  <c r="D199"/>
  <c r="U198"/>
  <c r="X198" s="1"/>
  <c r="D198"/>
  <c r="X197"/>
  <c r="U197"/>
  <c r="D197"/>
  <c r="U196"/>
  <c r="X196" s="1"/>
  <c r="D196"/>
  <c r="X195"/>
  <c r="U195"/>
  <c r="D195"/>
  <c r="U194"/>
  <c r="X194" s="1"/>
  <c r="D194"/>
  <c r="X193"/>
  <c r="U193"/>
  <c r="D193"/>
  <c r="X192"/>
  <c r="U192"/>
  <c r="D192"/>
  <c r="U191"/>
  <c r="X191" s="1"/>
  <c r="D191"/>
  <c r="U190"/>
  <c r="X190" s="1"/>
  <c r="D190"/>
  <c r="X189"/>
  <c r="U189"/>
  <c r="D189"/>
  <c r="U188"/>
  <c r="X188" s="1"/>
  <c r="D188"/>
  <c r="U187"/>
  <c r="X187" s="1"/>
  <c r="D187"/>
  <c r="U186"/>
  <c r="X186" s="1"/>
  <c r="D186"/>
  <c r="X185"/>
  <c r="U185"/>
  <c r="D185"/>
  <c r="U184"/>
  <c r="X184" s="1"/>
  <c r="D184"/>
  <c r="U183"/>
  <c r="X183" s="1"/>
  <c r="D183"/>
  <c r="U182"/>
  <c r="X182" s="1"/>
  <c r="D182"/>
  <c r="X181"/>
  <c r="U181"/>
  <c r="D181"/>
  <c r="U180"/>
  <c r="X180" s="1"/>
  <c r="D180"/>
  <c r="X179"/>
  <c r="U179"/>
  <c r="D179"/>
  <c r="U178"/>
  <c r="X178" s="1"/>
  <c r="D178"/>
  <c r="X177"/>
  <c r="U177"/>
  <c r="D177"/>
  <c r="X176"/>
  <c r="U176"/>
  <c r="D176"/>
  <c r="U175"/>
  <c r="X175" s="1"/>
  <c r="D175"/>
  <c r="U174"/>
  <c r="X174" s="1"/>
  <c r="D174"/>
  <c r="X173"/>
  <c r="U173"/>
  <c r="D173"/>
  <c r="U172"/>
  <c r="X172" s="1"/>
  <c r="D172"/>
  <c r="U171"/>
  <c r="X171" s="1"/>
  <c r="D171"/>
  <c r="U170"/>
  <c r="X170" s="1"/>
  <c r="D170"/>
  <c r="X169"/>
  <c r="U169"/>
  <c r="D169"/>
  <c r="U168"/>
  <c r="X168" s="1"/>
  <c r="D168"/>
  <c r="U167"/>
  <c r="X167" s="1"/>
  <c r="D167"/>
  <c r="U166"/>
  <c r="X166" s="1"/>
  <c r="D166"/>
  <c r="X165"/>
  <c r="U165"/>
  <c r="D165"/>
  <c r="U164"/>
  <c r="X164" s="1"/>
  <c r="D164"/>
  <c r="X163"/>
  <c r="U163"/>
  <c r="D163"/>
  <c r="U162"/>
  <c r="X162" s="1"/>
  <c r="D162"/>
  <c r="X161"/>
  <c r="U161"/>
  <c r="D161"/>
  <c r="X160"/>
  <c r="U160"/>
  <c r="D160"/>
  <c r="U159"/>
  <c r="X159" s="1"/>
  <c r="D159"/>
  <c r="U158"/>
  <c r="X158" s="1"/>
  <c r="D158"/>
  <c r="X157"/>
  <c r="U157"/>
  <c r="D157"/>
  <c r="U156"/>
  <c r="X156" s="1"/>
  <c r="D156"/>
  <c r="U155"/>
  <c r="X155" s="1"/>
  <c r="D155"/>
  <c r="U154"/>
  <c r="X154" s="1"/>
  <c r="D154"/>
  <c r="X153"/>
  <c r="U153"/>
  <c r="D153"/>
  <c r="U152"/>
  <c r="X152" s="1"/>
  <c r="D152"/>
  <c r="U151"/>
  <c r="X151" s="1"/>
  <c r="D151"/>
  <c r="U150"/>
  <c r="X150" s="1"/>
  <c r="D150"/>
  <c r="X149"/>
  <c r="U149"/>
  <c r="D149"/>
  <c r="U148"/>
  <c r="X148" s="1"/>
  <c r="D148"/>
  <c r="X147"/>
  <c r="U147"/>
  <c r="D147"/>
  <c r="U146"/>
  <c r="X146" s="1"/>
  <c r="D146"/>
  <c r="X145"/>
  <c r="U145"/>
  <c r="D145"/>
  <c r="X144"/>
  <c r="U144"/>
  <c r="D144"/>
  <c r="U143"/>
  <c r="X143" s="1"/>
  <c r="D143"/>
  <c r="U142"/>
  <c r="X142" s="1"/>
  <c r="D142"/>
  <c r="X141"/>
  <c r="U141"/>
  <c r="D141"/>
  <c r="U140"/>
  <c r="X140" s="1"/>
  <c r="D140"/>
  <c r="X139"/>
  <c r="U139"/>
  <c r="D139"/>
  <c r="U138"/>
  <c r="X138" s="1"/>
  <c r="D138"/>
  <c r="X137"/>
  <c r="U137"/>
  <c r="D137"/>
  <c r="U136"/>
  <c r="X136" s="1"/>
  <c r="D136"/>
  <c r="U135"/>
  <c r="X135" s="1"/>
  <c r="D135"/>
  <c r="U134"/>
  <c r="X134" s="1"/>
  <c r="D134"/>
  <c r="X133"/>
  <c r="U133"/>
  <c r="D133"/>
  <c r="U132"/>
  <c r="X132" s="1"/>
  <c r="D132"/>
  <c r="X131"/>
  <c r="U131"/>
  <c r="D131"/>
  <c r="U130"/>
  <c r="X130" s="1"/>
  <c r="D130"/>
  <c r="X129"/>
  <c r="U129"/>
  <c r="D129"/>
  <c r="X128"/>
  <c r="U128"/>
  <c r="D128"/>
  <c r="U127"/>
  <c r="X127" s="1"/>
  <c r="D127"/>
  <c r="U126"/>
  <c r="X126" s="1"/>
  <c r="D126"/>
  <c r="X125"/>
  <c r="U125"/>
  <c r="D125"/>
  <c r="U124"/>
  <c r="X124" s="1"/>
  <c r="D124"/>
  <c r="X123"/>
  <c r="U123"/>
  <c r="D123"/>
  <c r="U122"/>
  <c r="X122" s="1"/>
  <c r="D122"/>
  <c r="X121"/>
  <c r="U121"/>
  <c r="D121"/>
  <c r="X120"/>
  <c r="U120"/>
  <c r="D120"/>
  <c r="U119"/>
  <c r="X119" s="1"/>
  <c r="D119"/>
  <c r="U118"/>
  <c r="X118" s="1"/>
  <c r="D118"/>
  <c r="X117"/>
  <c r="U117"/>
  <c r="D117"/>
  <c r="U116"/>
  <c r="X116" s="1"/>
  <c r="D116"/>
  <c r="X115"/>
  <c r="U115"/>
  <c r="D115"/>
  <c r="U114"/>
  <c r="X114" s="1"/>
  <c r="D114"/>
  <c r="X113"/>
  <c r="U113"/>
  <c r="D113"/>
  <c r="U112"/>
  <c r="X112" s="1"/>
  <c r="D112"/>
  <c r="X111"/>
  <c r="U111"/>
  <c r="D111"/>
  <c r="U110"/>
  <c r="X110" s="1"/>
  <c r="D110"/>
  <c r="X109"/>
  <c r="U109"/>
  <c r="D109"/>
  <c r="U108"/>
  <c r="X108" s="1"/>
  <c r="D108"/>
  <c r="X107"/>
  <c r="U107"/>
  <c r="D107"/>
  <c r="U106"/>
  <c r="X106" s="1"/>
  <c r="D106"/>
  <c r="X105"/>
  <c r="U105"/>
  <c r="D105"/>
  <c r="U104"/>
  <c r="X104" s="1"/>
  <c r="D104"/>
  <c r="X103"/>
  <c r="U103"/>
  <c r="D103"/>
  <c r="U102"/>
  <c r="X102" s="1"/>
  <c r="D102"/>
  <c r="X101"/>
  <c r="U101"/>
  <c r="D101"/>
  <c r="U100"/>
  <c r="X100" s="1"/>
  <c r="D100"/>
  <c r="X99"/>
  <c r="U99"/>
  <c r="D99"/>
  <c r="U98"/>
  <c r="X98" s="1"/>
  <c r="D98"/>
  <c r="X97"/>
  <c r="U97"/>
  <c r="D97"/>
  <c r="U96"/>
  <c r="X96" s="1"/>
  <c r="D96"/>
  <c r="X95"/>
  <c r="U95"/>
  <c r="D95"/>
  <c r="U94"/>
  <c r="X94" s="1"/>
  <c r="D94"/>
  <c r="X93"/>
  <c r="U93"/>
  <c r="D93"/>
  <c r="U92"/>
  <c r="X92" s="1"/>
  <c r="D92"/>
  <c r="X91"/>
  <c r="U91"/>
  <c r="D91"/>
  <c r="U90"/>
  <c r="X90" s="1"/>
  <c r="D90"/>
  <c r="X89"/>
  <c r="U89"/>
  <c r="D89"/>
  <c r="U88"/>
  <c r="X88" s="1"/>
  <c r="D88"/>
  <c r="X87"/>
  <c r="U87"/>
  <c r="D87"/>
  <c r="U86"/>
  <c r="X86" s="1"/>
  <c r="D86"/>
  <c r="X85"/>
  <c r="U85"/>
  <c r="D85"/>
  <c r="U84"/>
  <c r="X84" s="1"/>
  <c r="D84"/>
  <c r="X83"/>
  <c r="U83"/>
  <c r="D83"/>
  <c r="U82"/>
  <c r="X82" s="1"/>
  <c r="D82"/>
  <c r="X81"/>
  <c r="U81"/>
  <c r="D81"/>
  <c r="U80"/>
  <c r="X80" s="1"/>
  <c r="D80"/>
  <c r="X79"/>
  <c r="U79"/>
  <c r="D79"/>
  <c r="U78"/>
  <c r="X78" s="1"/>
  <c r="D78"/>
  <c r="X77"/>
  <c r="U77"/>
  <c r="D77"/>
  <c r="U76"/>
  <c r="X76" s="1"/>
  <c r="D76"/>
  <c r="X75"/>
  <c r="U75"/>
  <c r="D75"/>
  <c r="U74"/>
  <c r="X74" s="1"/>
  <c r="D74"/>
  <c r="U73"/>
  <c r="X73" s="1"/>
  <c r="D73"/>
  <c r="U72"/>
  <c r="X72" s="1"/>
  <c r="D72"/>
  <c r="X71"/>
  <c r="U71"/>
  <c r="D71"/>
  <c r="U70"/>
  <c r="X70" s="1"/>
  <c r="D70"/>
  <c r="U69"/>
  <c r="X69" s="1"/>
  <c r="D69"/>
  <c r="U68"/>
  <c r="X68" s="1"/>
  <c r="D68"/>
  <c r="X67"/>
  <c r="U67"/>
  <c r="D67"/>
  <c r="U66"/>
  <c r="X66" s="1"/>
  <c r="D66"/>
  <c r="U65"/>
  <c r="X65" s="1"/>
  <c r="D65"/>
  <c r="U64"/>
  <c r="X64" s="1"/>
  <c r="D64"/>
  <c r="X63"/>
  <c r="U63"/>
  <c r="D63"/>
  <c r="U62"/>
  <c r="X62" s="1"/>
  <c r="D62"/>
  <c r="U61"/>
  <c r="X61" s="1"/>
  <c r="D61"/>
  <c r="U60"/>
  <c r="X60" s="1"/>
  <c r="D60"/>
  <c r="X59"/>
  <c r="U59"/>
  <c r="D59"/>
  <c r="U58"/>
  <c r="X58" s="1"/>
  <c r="D58"/>
  <c r="U57"/>
  <c r="X57" s="1"/>
  <c r="D57"/>
  <c r="U56"/>
  <c r="X56" s="1"/>
  <c r="D56"/>
  <c r="X55"/>
  <c r="U55"/>
  <c r="D55"/>
  <c r="U54"/>
  <c r="X54" s="1"/>
  <c r="D54"/>
  <c r="U53"/>
  <c r="X53" s="1"/>
  <c r="D53"/>
  <c r="U52"/>
  <c r="X52" s="1"/>
  <c r="D52"/>
  <c r="X51"/>
  <c r="U51"/>
  <c r="D51"/>
  <c r="U50"/>
  <c r="X50" s="1"/>
  <c r="D50"/>
  <c r="U49"/>
  <c r="X49" s="1"/>
  <c r="D49"/>
  <c r="U48"/>
  <c r="X48" s="1"/>
  <c r="D48"/>
  <c r="X47"/>
  <c r="U47"/>
  <c r="D47"/>
  <c r="U46"/>
  <c r="X46" s="1"/>
  <c r="D46"/>
  <c r="U45"/>
  <c r="X45" s="1"/>
  <c r="D45"/>
  <c r="U44"/>
  <c r="X44" s="1"/>
  <c r="D44"/>
  <c r="X43"/>
  <c r="U43"/>
  <c r="D43"/>
  <c r="U42"/>
  <c r="X42" s="1"/>
  <c r="D42"/>
  <c r="U41"/>
  <c r="X41" s="1"/>
  <c r="D41"/>
  <c r="U40"/>
  <c r="X40" s="1"/>
  <c r="D40"/>
  <c r="X39"/>
  <c r="U39"/>
  <c r="D39"/>
  <c r="U38"/>
  <c r="X38" s="1"/>
  <c r="D38"/>
  <c r="U37"/>
  <c r="X37" s="1"/>
  <c r="D37"/>
  <c r="U36"/>
  <c r="X36" s="1"/>
  <c r="D36"/>
  <c r="X35"/>
  <c r="U35"/>
  <c r="D35"/>
  <c r="U34"/>
  <c r="X34" s="1"/>
  <c r="D34"/>
  <c r="U33"/>
  <c r="X33" s="1"/>
  <c r="D33"/>
  <c r="U32"/>
  <c r="X32" s="1"/>
  <c r="D32"/>
  <c r="X31"/>
  <c r="U31"/>
  <c r="D31"/>
  <c r="U30"/>
  <c r="X30" s="1"/>
  <c r="D30"/>
  <c r="U29"/>
  <c r="X29" s="1"/>
  <c r="D29"/>
  <c r="U28"/>
  <c r="X28" s="1"/>
  <c r="D28"/>
  <c r="X27"/>
  <c r="U27"/>
  <c r="D27"/>
  <c r="U26"/>
  <c r="X26" s="1"/>
  <c r="D26"/>
  <c r="U25"/>
  <c r="X25" s="1"/>
  <c r="D25"/>
  <c r="U24"/>
  <c r="X24" s="1"/>
  <c r="D24"/>
  <c r="X23"/>
  <c r="U23"/>
  <c r="D23"/>
  <c r="U22"/>
  <c r="X22" s="1"/>
  <c r="D22"/>
  <c r="U21"/>
  <c r="X21" s="1"/>
  <c r="D21"/>
  <c r="U20"/>
  <c r="X20" s="1"/>
  <c r="D20"/>
  <c r="X19"/>
  <c r="U19"/>
  <c r="D19"/>
  <c r="U18"/>
  <c r="X18" s="1"/>
  <c r="D18"/>
  <c r="U17"/>
  <c r="X17" s="1"/>
  <c r="D17"/>
  <c r="U16"/>
  <c r="X16" s="1"/>
  <c r="D16"/>
  <c r="X15"/>
  <c r="U15"/>
  <c r="D15"/>
  <c r="U14"/>
  <c r="X14" s="1"/>
  <c r="D14"/>
  <c r="U13"/>
  <c r="X13" s="1"/>
  <c r="D13"/>
  <c r="U12"/>
  <c r="X12" s="1"/>
  <c r="D12"/>
  <c r="X11"/>
  <c r="U11"/>
  <c r="D11"/>
  <c r="U10"/>
  <c r="X10" s="1"/>
  <c r="D10"/>
  <c r="U9"/>
  <c r="X9" s="1"/>
  <c r="D9"/>
  <c r="U8"/>
  <c r="X8" s="1"/>
  <c r="D8"/>
  <c r="X7"/>
  <c r="U7"/>
  <c r="D7"/>
  <c r="U6"/>
  <c r="X6" s="1"/>
  <c r="D6"/>
  <c r="U5"/>
  <c r="X5" s="1"/>
  <c r="D5"/>
  <c r="U4"/>
  <c r="X4" s="1"/>
  <c r="D4"/>
  <c r="X3"/>
  <c r="U3"/>
  <c r="D3"/>
  <c r="G1" s="1"/>
  <c r="A1"/>
  <c r="X1148" i="2"/>
  <c r="U1148"/>
  <c r="D1148"/>
  <c r="U1147"/>
  <c r="X1147" s="1"/>
  <c r="D1147"/>
  <c r="U1146"/>
  <c r="X1146" s="1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X1140"/>
  <c r="U1140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X1100"/>
  <c r="U1100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X1036"/>
  <c r="U1036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X1028"/>
  <c r="U1028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X1020"/>
  <c r="U1020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X980"/>
  <c r="U980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X972"/>
  <c r="U972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X964"/>
  <c r="U964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X804"/>
  <c r="U804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X788"/>
  <c r="U788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X772"/>
  <c r="U772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X764"/>
  <c r="U764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X756"/>
  <c r="U756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X708"/>
  <c r="U708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X700"/>
  <c r="U700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X692"/>
  <c r="U692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X684"/>
  <c r="U684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U678"/>
  <c r="X678" s="1"/>
  <c r="D678"/>
  <c r="X677"/>
  <c r="U677"/>
  <c r="D677"/>
  <c r="X676"/>
  <c r="U676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X668"/>
  <c r="U668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X660"/>
  <c r="U660"/>
  <c r="D660"/>
  <c r="U659"/>
  <c r="X659" s="1"/>
  <c r="D659"/>
  <c r="U658"/>
  <c r="X658" s="1"/>
  <c r="D658"/>
  <c r="X657"/>
  <c r="U657"/>
  <c r="D657"/>
  <c r="U656"/>
  <c r="X656" s="1"/>
  <c r="D656"/>
  <c r="U655"/>
  <c r="X655" s="1"/>
  <c r="D655"/>
  <c r="U654"/>
  <c r="X654" s="1"/>
  <c r="D654"/>
  <c r="X653"/>
  <c r="U653"/>
  <c r="D653"/>
  <c r="X652"/>
  <c r="U652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U646"/>
  <c r="X646" s="1"/>
  <c r="D646"/>
  <c r="X645"/>
  <c r="U645"/>
  <c r="D645"/>
  <c r="X644"/>
  <c r="U644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X636"/>
  <c r="U636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X628"/>
  <c r="U628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X620"/>
  <c r="U620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X612"/>
  <c r="U612"/>
  <c r="D612"/>
  <c r="U611"/>
  <c r="X611" s="1"/>
  <c r="D611"/>
  <c r="U610"/>
  <c r="X610" s="1"/>
  <c r="D610"/>
  <c r="X609"/>
  <c r="U609"/>
  <c r="D609"/>
  <c r="U608"/>
  <c r="X608" s="1"/>
  <c r="D608"/>
  <c r="U607"/>
  <c r="X607" s="1"/>
  <c r="D607"/>
  <c r="U606"/>
  <c r="X606" s="1"/>
  <c r="D606"/>
  <c r="X605"/>
  <c r="U605"/>
  <c r="D605"/>
  <c r="X604"/>
  <c r="U604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X596"/>
  <c r="U596"/>
  <c r="D596"/>
  <c r="U595"/>
  <c r="X595" s="1"/>
  <c r="D595"/>
  <c r="U594"/>
  <c r="X594" s="1"/>
  <c r="D594"/>
  <c r="X593"/>
  <c r="U593"/>
  <c r="D593"/>
  <c r="U592"/>
  <c r="X592" s="1"/>
  <c r="D592"/>
  <c r="U591"/>
  <c r="X591" s="1"/>
  <c r="D591"/>
  <c r="U590"/>
  <c r="X590" s="1"/>
  <c r="D590"/>
  <c r="X589"/>
  <c r="U589"/>
  <c r="D589"/>
  <c r="X588"/>
  <c r="U588"/>
  <c r="D588"/>
  <c r="U587"/>
  <c r="X587" s="1"/>
  <c r="D587"/>
  <c r="U586"/>
  <c r="X586" s="1"/>
  <c r="D586"/>
  <c r="X585"/>
  <c r="U585"/>
  <c r="D585"/>
  <c r="U584"/>
  <c r="X584" s="1"/>
  <c r="D584"/>
  <c r="U583"/>
  <c r="X583" s="1"/>
  <c r="D583"/>
  <c r="U582"/>
  <c r="X582" s="1"/>
  <c r="D582"/>
  <c r="X581"/>
  <c r="U581"/>
  <c r="D581"/>
  <c r="X580"/>
  <c r="U580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X572"/>
  <c r="U572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X564"/>
  <c r="U564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X556"/>
  <c r="U556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X548"/>
  <c r="U548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X540"/>
  <c r="U540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X532"/>
  <c r="U532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X524"/>
  <c r="U524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X516"/>
  <c r="U516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X508"/>
  <c r="U508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X500"/>
  <c r="U500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X492"/>
  <c r="U492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X484"/>
  <c r="U484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X476"/>
  <c r="U476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X468"/>
  <c r="U468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X460"/>
  <c r="U460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X452"/>
  <c r="U452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X444"/>
  <c r="U444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X436"/>
  <c r="U436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X428"/>
  <c r="U428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X420"/>
  <c r="U420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X412"/>
  <c r="U412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X404"/>
  <c r="U404"/>
  <c r="D404"/>
  <c r="U403"/>
  <c r="X403" s="1"/>
  <c r="D403"/>
  <c r="U402"/>
  <c r="X402" s="1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X396"/>
  <c r="U396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X388"/>
  <c r="U388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X380"/>
  <c r="U380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X372"/>
  <c r="U372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X364"/>
  <c r="U364"/>
  <c r="D364"/>
  <c r="U363"/>
  <c r="X363" s="1"/>
  <c r="D363"/>
  <c r="U362"/>
  <c r="X362" s="1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X356"/>
  <c r="U356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X292"/>
  <c r="U292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X284"/>
  <c r="U284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X276"/>
  <c r="U276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X268"/>
  <c r="U268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X260"/>
  <c r="U260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X252"/>
  <c r="U252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X244"/>
  <c r="U244"/>
  <c r="D244"/>
  <c r="U243"/>
  <c r="X243" s="1"/>
  <c r="D243"/>
  <c r="U242"/>
  <c r="X242" s="1"/>
  <c r="D242"/>
  <c r="X241"/>
  <c r="U241"/>
  <c r="D241"/>
  <c r="U240"/>
  <c r="X240" s="1"/>
  <c r="D240"/>
  <c r="X239"/>
  <c r="U239"/>
  <c r="D239"/>
  <c r="U238"/>
  <c r="X238" s="1"/>
  <c r="D238"/>
  <c r="X237"/>
  <c r="U237"/>
  <c r="D237"/>
  <c r="X236"/>
  <c r="U236"/>
  <c r="D236"/>
  <c r="X235"/>
  <c r="U235"/>
  <c r="D235"/>
  <c r="U234"/>
  <c r="X234" s="1"/>
  <c r="D234"/>
  <c r="X233"/>
  <c r="U233"/>
  <c r="D233"/>
  <c r="X232"/>
  <c r="U232"/>
  <c r="D232"/>
  <c r="U231"/>
  <c r="X231" s="1"/>
  <c r="D231"/>
  <c r="U230"/>
  <c r="X230" s="1"/>
  <c r="D230"/>
  <c r="X229"/>
  <c r="U229"/>
  <c r="D229"/>
  <c r="U228"/>
  <c r="X228" s="1"/>
  <c r="D228"/>
  <c r="U227"/>
  <c r="X227" s="1"/>
  <c r="D227"/>
  <c r="U226"/>
  <c r="X226" s="1"/>
  <c r="D226"/>
  <c r="X225"/>
  <c r="U225"/>
  <c r="D225"/>
  <c r="U224"/>
  <c r="X224" s="1"/>
  <c r="D224"/>
  <c r="X223"/>
  <c r="U223"/>
  <c r="D223"/>
  <c r="U222"/>
  <c r="X222" s="1"/>
  <c r="D222"/>
  <c r="X221"/>
  <c r="U221"/>
  <c r="D221"/>
  <c r="X220"/>
  <c r="U220"/>
  <c r="D220"/>
  <c r="X219"/>
  <c r="U219"/>
  <c r="D219"/>
  <c r="U218"/>
  <c r="X218" s="1"/>
  <c r="D218"/>
  <c r="X217"/>
  <c r="U217"/>
  <c r="D217"/>
  <c r="X216"/>
  <c r="U216"/>
  <c r="D216"/>
  <c r="U215"/>
  <c r="X215" s="1"/>
  <c r="D215"/>
  <c r="U214"/>
  <c r="X214" s="1"/>
  <c r="D214"/>
  <c r="X213"/>
  <c r="U213"/>
  <c r="D213"/>
  <c r="U212"/>
  <c r="X212" s="1"/>
  <c r="D212"/>
  <c r="U211"/>
  <c r="X211" s="1"/>
  <c r="D211"/>
  <c r="U210"/>
  <c r="X210" s="1"/>
  <c r="D210"/>
  <c r="X209"/>
  <c r="U209"/>
  <c r="D209"/>
  <c r="U208"/>
  <c r="X208" s="1"/>
  <c r="D208"/>
  <c r="X207"/>
  <c r="U207"/>
  <c r="D207"/>
  <c r="U206"/>
  <c r="X206" s="1"/>
  <c r="D206"/>
  <c r="X205"/>
  <c r="U205"/>
  <c r="D205"/>
  <c r="X204"/>
  <c r="U204"/>
  <c r="D204"/>
  <c r="X203"/>
  <c r="U203"/>
  <c r="D203"/>
  <c r="U202"/>
  <c r="X202" s="1"/>
  <c r="D202"/>
  <c r="X201"/>
  <c r="U201"/>
  <c r="D201"/>
  <c r="X200"/>
  <c r="U200"/>
  <c r="D200"/>
  <c r="U199"/>
  <c r="X199" s="1"/>
  <c r="D199"/>
  <c r="U198"/>
  <c r="X198" s="1"/>
  <c r="D198"/>
  <c r="X197"/>
  <c r="U197"/>
  <c r="D197"/>
  <c r="U196"/>
  <c r="X196" s="1"/>
  <c r="D196"/>
  <c r="U195"/>
  <c r="X195" s="1"/>
  <c r="D195"/>
  <c r="U194"/>
  <c r="X194" s="1"/>
  <c r="D194"/>
  <c r="X193"/>
  <c r="U193"/>
  <c r="D193"/>
  <c r="U192"/>
  <c r="X192" s="1"/>
  <c r="D192"/>
  <c r="X191"/>
  <c r="U191"/>
  <c r="D191"/>
  <c r="U190"/>
  <c r="X190" s="1"/>
  <c r="D190"/>
  <c r="X189"/>
  <c r="U189"/>
  <c r="D189"/>
  <c r="X188"/>
  <c r="U188"/>
  <c r="D188"/>
  <c r="X187"/>
  <c r="U187"/>
  <c r="D187"/>
  <c r="U186"/>
  <c r="X186" s="1"/>
  <c r="D186"/>
  <c r="X185"/>
  <c r="U185"/>
  <c r="D185"/>
  <c r="X184"/>
  <c r="U184"/>
  <c r="D184"/>
  <c r="U183"/>
  <c r="X183" s="1"/>
  <c r="D183"/>
  <c r="U182"/>
  <c r="X182" s="1"/>
  <c r="D182"/>
  <c r="X181"/>
  <c r="U181"/>
  <c r="D181"/>
  <c r="U180"/>
  <c r="X180" s="1"/>
  <c r="D180"/>
  <c r="U179"/>
  <c r="X179" s="1"/>
  <c r="D179"/>
  <c r="U178"/>
  <c r="X178" s="1"/>
  <c r="D178"/>
  <c r="X177"/>
  <c r="U177"/>
  <c r="D177"/>
  <c r="U176"/>
  <c r="X176" s="1"/>
  <c r="D176"/>
  <c r="X175"/>
  <c r="U175"/>
  <c r="D175"/>
  <c r="U174"/>
  <c r="X174" s="1"/>
  <c r="D174"/>
  <c r="X173"/>
  <c r="U173"/>
  <c r="D173"/>
  <c r="X172"/>
  <c r="U172"/>
  <c r="D172"/>
  <c r="X171"/>
  <c r="U171"/>
  <c r="D171"/>
  <c r="U170"/>
  <c r="X170" s="1"/>
  <c r="D170"/>
  <c r="X169"/>
  <c r="U169"/>
  <c r="D169"/>
  <c r="X168"/>
  <c r="U168"/>
  <c r="D168"/>
  <c r="U167"/>
  <c r="X167" s="1"/>
  <c r="D167"/>
  <c r="U166"/>
  <c r="X166" s="1"/>
  <c r="D166"/>
  <c r="X165"/>
  <c r="U165"/>
  <c r="D165"/>
  <c r="U164"/>
  <c r="X164" s="1"/>
  <c r="D164"/>
  <c r="U163"/>
  <c r="X163" s="1"/>
  <c r="D163"/>
  <c r="U162"/>
  <c r="X162" s="1"/>
  <c r="D162"/>
  <c r="X161"/>
  <c r="U161"/>
  <c r="D161"/>
  <c r="U160"/>
  <c r="X160" s="1"/>
  <c r="D160"/>
  <c r="X159"/>
  <c r="U159"/>
  <c r="D159"/>
  <c r="U158"/>
  <c r="X158" s="1"/>
  <c r="D158"/>
  <c r="X157"/>
  <c r="U157"/>
  <c r="D157"/>
  <c r="X156"/>
  <c r="U156"/>
  <c r="D156"/>
  <c r="X155"/>
  <c r="U155"/>
  <c r="D155"/>
  <c r="U154"/>
  <c r="X154" s="1"/>
  <c r="D154"/>
  <c r="X153"/>
  <c r="U153"/>
  <c r="D153"/>
  <c r="X152"/>
  <c r="U152"/>
  <c r="D152"/>
  <c r="U151"/>
  <c r="X151" s="1"/>
  <c r="D151"/>
  <c r="U150"/>
  <c r="X150" s="1"/>
  <c r="D150"/>
  <c r="X149"/>
  <c r="U149"/>
  <c r="D149"/>
  <c r="U148"/>
  <c r="X148" s="1"/>
  <c r="D148"/>
  <c r="U147"/>
  <c r="X147" s="1"/>
  <c r="D147"/>
  <c r="U146"/>
  <c r="X146" s="1"/>
  <c r="D146"/>
  <c r="X145"/>
  <c r="U145"/>
  <c r="D145"/>
  <c r="U144"/>
  <c r="X144" s="1"/>
  <c r="D144"/>
  <c r="X143"/>
  <c r="U143"/>
  <c r="D143"/>
  <c r="U142"/>
  <c r="X142" s="1"/>
  <c r="D142"/>
  <c r="X141"/>
  <c r="U141"/>
  <c r="D141"/>
  <c r="X140"/>
  <c r="U140"/>
  <c r="D140"/>
  <c r="X139"/>
  <c r="U139"/>
  <c r="D139"/>
  <c r="U138"/>
  <c r="X138" s="1"/>
  <c r="D138"/>
  <c r="X137"/>
  <c r="U137"/>
  <c r="D137"/>
  <c r="X136"/>
  <c r="U136"/>
  <c r="D136"/>
  <c r="U135"/>
  <c r="X135" s="1"/>
  <c r="D135"/>
  <c r="U134"/>
  <c r="X134" s="1"/>
  <c r="D134"/>
  <c r="X133"/>
  <c r="U133"/>
  <c r="D133"/>
  <c r="U132"/>
  <c r="X132" s="1"/>
  <c r="D132"/>
  <c r="U131"/>
  <c r="X131" s="1"/>
  <c r="D131"/>
  <c r="U130"/>
  <c r="X130" s="1"/>
  <c r="D130"/>
  <c r="X129"/>
  <c r="U129"/>
  <c r="D129"/>
  <c r="U128"/>
  <c r="X128" s="1"/>
  <c r="D128"/>
  <c r="X127"/>
  <c r="U127"/>
  <c r="D127"/>
  <c r="U126"/>
  <c r="X126" s="1"/>
  <c r="D126"/>
  <c r="U125"/>
  <c r="X125" s="1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G1" s="1"/>
  <c r="X4"/>
  <c r="U4"/>
  <c r="D4"/>
  <c r="X3"/>
  <c r="U3"/>
  <c r="D3"/>
  <c r="A1"/>
  <c r="X1148" i="3"/>
  <c r="U1148"/>
  <c r="D1148"/>
  <c r="U1147"/>
  <c r="X1147" s="1"/>
  <c r="D1147"/>
  <c r="X1146"/>
  <c r="U1146"/>
  <c r="D1146"/>
  <c r="U1145"/>
  <c r="X1145" s="1"/>
  <c r="D1145"/>
  <c r="X1144"/>
  <c r="U1144"/>
  <c r="D1144"/>
  <c r="U1143"/>
  <c r="X1143" s="1"/>
  <c r="D1143"/>
  <c r="X1142"/>
  <c r="U1142"/>
  <c r="D1142"/>
  <c r="U1141"/>
  <c r="X1141" s="1"/>
  <c r="D1141"/>
  <c r="X1140"/>
  <c r="U1140"/>
  <c r="D1140"/>
  <c r="U1139"/>
  <c r="X1139" s="1"/>
  <c r="D1139"/>
  <c r="X1138"/>
  <c r="U1138"/>
  <c r="D1138"/>
  <c r="U1137"/>
  <c r="X1137" s="1"/>
  <c r="D1137"/>
  <c r="X1136"/>
  <c r="U1136"/>
  <c r="D1136"/>
  <c r="U1135"/>
  <c r="X1135" s="1"/>
  <c r="D1135"/>
  <c r="X1134"/>
  <c r="U1134"/>
  <c r="D1134"/>
  <c r="U1133"/>
  <c r="X1133" s="1"/>
  <c r="D1133"/>
  <c r="X1132"/>
  <c r="U1132"/>
  <c r="D1132"/>
  <c r="U1131"/>
  <c r="X1131" s="1"/>
  <c r="D1131"/>
  <c r="X1130"/>
  <c r="U1130"/>
  <c r="D1130"/>
  <c r="U1129"/>
  <c r="X1129" s="1"/>
  <c r="D1129"/>
  <c r="X1128"/>
  <c r="U1128"/>
  <c r="D1128"/>
  <c r="U1127"/>
  <c r="X1127" s="1"/>
  <c r="D1127"/>
  <c r="X1126"/>
  <c r="U1126"/>
  <c r="D1126"/>
  <c r="U1125"/>
  <c r="X1125" s="1"/>
  <c r="D1125"/>
  <c r="X1124"/>
  <c r="U1124"/>
  <c r="D1124"/>
  <c r="U1123"/>
  <c r="X1123" s="1"/>
  <c r="D1123"/>
  <c r="X1122"/>
  <c r="U1122"/>
  <c r="D1122"/>
  <c r="U1121"/>
  <c r="X1121" s="1"/>
  <c r="D1121"/>
  <c r="X1120"/>
  <c r="U1120"/>
  <c r="D1120"/>
  <c r="U1119"/>
  <c r="X1119" s="1"/>
  <c r="D1119"/>
  <c r="X1118"/>
  <c r="U1118"/>
  <c r="D1118"/>
  <c r="U1117"/>
  <c r="X1117" s="1"/>
  <c r="D1117"/>
  <c r="X1116"/>
  <c r="U1116"/>
  <c r="D1116"/>
  <c r="U1115"/>
  <c r="X1115" s="1"/>
  <c r="D1115"/>
  <c r="X1114"/>
  <c r="U1114"/>
  <c r="D1114"/>
  <c r="U1113"/>
  <c r="X1113" s="1"/>
  <c r="D1113"/>
  <c r="X1112"/>
  <c r="U1112"/>
  <c r="D1112"/>
  <c r="U1111"/>
  <c r="X1111" s="1"/>
  <c r="D1111"/>
  <c r="X1110"/>
  <c r="U1110"/>
  <c r="D1110"/>
  <c r="U1109"/>
  <c r="X1109" s="1"/>
  <c r="D1109"/>
  <c r="X1108"/>
  <c r="U1108"/>
  <c r="D1108"/>
  <c r="U1107"/>
  <c r="X1107" s="1"/>
  <c r="D1107"/>
  <c r="X1106"/>
  <c r="U1106"/>
  <c r="D1106"/>
  <c r="U1105"/>
  <c r="X1105" s="1"/>
  <c r="D1105"/>
  <c r="X1104"/>
  <c r="U1104"/>
  <c r="D1104"/>
  <c r="U1103"/>
  <c r="X1103" s="1"/>
  <c r="D1103"/>
  <c r="X1102"/>
  <c r="U1102"/>
  <c r="D1102"/>
  <c r="U1101"/>
  <c r="X1101" s="1"/>
  <c r="D1101"/>
  <c r="X1100"/>
  <c r="U1100"/>
  <c r="D1100"/>
  <c r="U1099"/>
  <c r="X1099" s="1"/>
  <c r="D1099"/>
  <c r="X1098"/>
  <c r="U1098"/>
  <c r="D1098"/>
  <c r="U1097"/>
  <c r="X1097" s="1"/>
  <c r="D1097"/>
  <c r="X1096"/>
  <c r="U1096"/>
  <c r="D1096"/>
  <c r="U1095"/>
  <c r="X1095" s="1"/>
  <c r="D1095"/>
  <c r="X1094"/>
  <c r="U1094"/>
  <c r="D1094"/>
  <c r="U1093"/>
  <c r="X1093" s="1"/>
  <c r="D1093"/>
  <c r="X1092"/>
  <c r="U1092"/>
  <c r="D1092"/>
  <c r="U1091"/>
  <c r="X1091" s="1"/>
  <c r="D1091"/>
  <c r="X1090"/>
  <c r="U1090"/>
  <c r="D1090"/>
  <c r="U1089"/>
  <c r="X1089" s="1"/>
  <c r="D1089"/>
  <c r="X1088"/>
  <c r="U1088"/>
  <c r="D1088"/>
  <c r="U1087"/>
  <c r="X1087" s="1"/>
  <c r="D1087"/>
  <c r="X1086"/>
  <c r="U1086"/>
  <c r="D1086"/>
  <c r="U1085"/>
  <c r="X1085" s="1"/>
  <c r="D1085"/>
  <c r="X1084"/>
  <c r="U1084"/>
  <c r="D1084"/>
  <c r="U1083"/>
  <c r="X1083" s="1"/>
  <c r="D1083"/>
  <c r="X1082"/>
  <c r="U1082"/>
  <c r="D1082"/>
  <c r="U1081"/>
  <c r="X1081" s="1"/>
  <c r="D1081"/>
  <c r="X1080"/>
  <c r="U1080"/>
  <c r="D1080"/>
  <c r="U1079"/>
  <c r="X1079" s="1"/>
  <c r="D1079"/>
  <c r="X1078"/>
  <c r="U1078"/>
  <c r="D1078"/>
  <c r="U1077"/>
  <c r="X1077" s="1"/>
  <c r="D1077"/>
  <c r="X1076"/>
  <c r="U1076"/>
  <c r="D1076"/>
  <c r="U1075"/>
  <c r="X1075" s="1"/>
  <c r="D1075"/>
  <c r="X1074"/>
  <c r="U1074"/>
  <c r="D1074"/>
  <c r="U1073"/>
  <c r="X1073" s="1"/>
  <c r="D1073"/>
  <c r="X1072"/>
  <c r="U1072"/>
  <c r="D1072"/>
  <c r="U1071"/>
  <c r="X1071" s="1"/>
  <c r="D1071"/>
  <c r="X1070"/>
  <c r="U1070"/>
  <c r="D1070"/>
  <c r="U1069"/>
  <c r="X1069" s="1"/>
  <c r="D1069"/>
  <c r="X1068"/>
  <c r="U1068"/>
  <c r="D1068"/>
  <c r="U1067"/>
  <c r="X1067" s="1"/>
  <c r="D1067"/>
  <c r="X1066"/>
  <c r="U1066"/>
  <c r="D1066"/>
  <c r="U1065"/>
  <c r="X1065" s="1"/>
  <c r="D1065"/>
  <c r="X1064"/>
  <c r="U1064"/>
  <c r="D1064"/>
  <c r="U1063"/>
  <c r="X1063" s="1"/>
  <c r="D1063"/>
  <c r="X1062"/>
  <c r="U1062"/>
  <c r="D1062"/>
  <c r="U1061"/>
  <c r="X1061" s="1"/>
  <c r="D1061"/>
  <c r="X1060"/>
  <c r="U1060"/>
  <c r="D1060"/>
  <c r="U1059"/>
  <c r="X1059" s="1"/>
  <c r="D1059"/>
  <c r="X1058"/>
  <c r="U1058"/>
  <c r="D1058"/>
  <c r="U1057"/>
  <c r="X1057" s="1"/>
  <c r="D1057"/>
  <c r="X1056"/>
  <c r="U1056"/>
  <c r="D1056"/>
  <c r="U1055"/>
  <c r="X1055" s="1"/>
  <c r="D1055"/>
  <c r="X1054"/>
  <c r="U1054"/>
  <c r="D1054"/>
  <c r="U1053"/>
  <c r="X1053" s="1"/>
  <c r="D1053"/>
  <c r="X1052"/>
  <c r="U1052"/>
  <c r="D1052"/>
  <c r="U1051"/>
  <c r="X1051" s="1"/>
  <c r="D1051"/>
  <c r="X1050"/>
  <c r="U1050"/>
  <c r="D1050"/>
  <c r="U1049"/>
  <c r="X1049" s="1"/>
  <c r="D1049"/>
  <c r="X1048"/>
  <c r="U1048"/>
  <c r="D1048"/>
  <c r="U1047"/>
  <c r="X1047" s="1"/>
  <c r="D1047"/>
  <c r="X1046"/>
  <c r="U1046"/>
  <c r="D1046"/>
  <c r="U1045"/>
  <c r="X1045" s="1"/>
  <c r="D1045"/>
  <c r="X1044"/>
  <c r="U1044"/>
  <c r="D1044"/>
  <c r="U1043"/>
  <c r="X1043" s="1"/>
  <c r="D1043"/>
  <c r="X1042"/>
  <c r="U1042"/>
  <c r="D1042"/>
  <c r="U1041"/>
  <c r="X1041" s="1"/>
  <c r="D1041"/>
  <c r="X1040"/>
  <c r="U1040"/>
  <c r="D1040"/>
  <c r="U1039"/>
  <c r="X1039" s="1"/>
  <c r="D1039"/>
  <c r="X1038"/>
  <c r="U1038"/>
  <c r="D1038"/>
  <c r="U1037"/>
  <c r="X1037" s="1"/>
  <c r="D1037"/>
  <c r="X1036"/>
  <c r="U1036"/>
  <c r="D1036"/>
  <c r="U1035"/>
  <c r="X1035" s="1"/>
  <c r="D1035"/>
  <c r="X1034"/>
  <c r="U1034"/>
  <c r="D1034"/>
  <c r="U1033"/>
  <c r="X1033" s="1"/>
  <c r="D1033"/>
  <c r="X1032"/>
  <c r="U1032"/>
  <c r="D1032"/>
  <c r="U1031"/>
  <c r="X1031" s="1"/>
  <c r="D1031"/>
  <c r="X1030"/>
  <c r="U1030"/>
  <c r="D1030"/>
  <c r="U1029"/>
  <c r="X1029" s="1"/>
  <c r="D1029"/>
  <c r="X1028"/>
  <c r="U1028"/>
  <c r="D1028"/>
  <c r="U1027"/>
  <c r="X1027" s="1"/>
  <c r="D1027"/>
  <c r="X1026"/>
  <c r="U1026"/>
  <c r="D1026"/>
  <c r="U1025"/>
  <c r="X1025" s="1"/>
  <c r="D1025"/>
  <c r="X1024"/>
  <c r="U1024"/>
  <c r="D1024"/>
  <c r="U1023"/>
  <c r="X1023" s="1"/>
  <c r="D1023"/>
  <c r="X1022"/>
  <c r="U1022"/>
  <c r="D1022"/>
  <c r="U1021"/>
  <c r="X1021" s="1"/>
  <c r="D1021"/>
  <c r="X1020"/>
  <c r="U1020"/>
  <c r="D1020"/>
  <c r="U1019"/>
  <c r="X1019" s="1"/>
  <c r="D1019"/>
  <c r="X1018"/>
  <c r="U1018"/>
  <c r="D1018"/>
  <c r="U1017"/>
  <c r="X1017" s="1"/>
  <c r="D1017"/>
  <c r="X1016"/>
  <c r="U1016"/>
  <c r="D1016"/>
  <c r="U1015"/>
  <c r="X1015" s="1"/>
  <c r="D1015"/>
  <c r="X1014"/>
  <c r="U1014"/>
  <c r="D1014"/>
  <c r="U1013"/>
  <c r="X1013" s="1"/>
  <c r="D1013"/>
  <c r="X1012"/>
  <c r="U1012"/>
  <c r="D1012"/>
  <c r="U1011"/>
  <c r="X1011" s="1"/>
  <c r="D1011"/>
  <c r="X1010"/>
  <c r="U1010"/>
  <c r="D1010"/>
  <c r="U1009"/>
  <c r="X1009" s="1"/>
  <c r="D1009"/>
  <c r="X1008"/>
  <c r="U1008"/>
  <c r="D1008"/>
  <c r="U1007"/>
  <c r="X1007" s="1"/>
  <c r="D1007"/>
  <c r="X1006"/>
  <c r="U1006"/>
  <c r="D1006"/>
  <c r="U1005"/>
  <c r="X1005" s="1"/>
  <c r="D1005"/>
  <c r="X1004"/>
  <c r="U1004"/>
  <c r="D1004"/>
  <c r="U1003"/>
  <c r="X1003" s="1"/>
  <c r="D1003"/>
  <c r="X1002"/>
  <c r="U1002"/>
  <c r="D1002"/>
  <c r="U1001"/>
  <c r="X1001" s="1"/>
  <c r="D1001"/>
  <c r="X1000"/>
  <c r="U1000"/>
  <c r="D1000"/>
  <c r="U999"/>
  <c r="X999" s="1"/>
  <c r="D999"/>
  <c r="X998"/>
  <c r="U998"/>
  <c r="D998"/>
  <c r="U997"/>
  <c r="X997" s="1"/>
  <c r="D997"/>
  <c r="X996"/>
  <c r="U996"/>
  <c r="D996"/>
  <c r="U995"/>
  <c r="X995" s="1"/>
  <c r="D995"/>
  <c r="X994"/>
  <c r="U994"/>
  <c r="D994"/>
  <c r="U993"/>
  <c r="X993" s="1"/>
  <c r="D993"/>
  <c r="X992"/>
  <c r="U992"/>
  <c r="D992"/>
  <c r="U991"/>
  <c r="X991" s="1"/>
  <c r="D991"/>
  <c r="X990"/>
  <c r="U990"/>
  <c r="D990"/>
  <c r="U989"/>
  <c r="X989" s="1"/>
  <c r="D989"/>
  <c r="X988"/>
  <c r="U988"/>
  <c r="D988"/>
  <c r="U987"/>
  <c r="X987" s="1"/>
  <c r="D987"/>
  <c r="X986"/>
  <c r="U986"/>
  <c r="D986"/>
  <c r="U985"/>
  <c r="X985" s="1"/>
  <c r="D985"/>
  <c r="X984"/>
  <c r="U984"/>
  <c r="D984"/>
  <c r="U983"/>
  <c r="X983" s="1"/>
  <c r="D983"/>
  <c r="X982"/>
  <c r="U982"/>
  <c r="D982"/>
  <c r="U981"/>
  <c r="X981" s="1"/>
  <c r="D981"/>
  <c r="X980"/>
  <c r="U980"/>
  <c r="D980"/>
  <c r="U979"/>
  <c r="X979" s="1"/>
  <c r="D979"/>
  <c r="X978"/>
  <c r="U978"/>
  <c r="D978"/>
  <c r="U977"/>
  <c r="X977" s="1"/>
  <c r="D977"/>
  <c r="X976"/>
  <c r="U976"/>
  <c r="D976"/>
  <c r="U975"/>
  <c r="X975" s="1"/>
  <c r="D975"/>
  <c r="X974"/>
  <c r="U974"/>
  <c r="D974"/>
  <c r="U973"/>
  <c r="X973" s="1"/>
  <c r="D973"/>
  <c r="X972"/>
  <c r="U972"/>
  <c r="D972"/>
  <c r="U971"/>
  <c r="X971" s="1"/>
  <c r="D971"/>
  <c r="X970"/>
  <c r="U970"/>
  <c r="D970"/>
  <c r="U969"/>
  <c r="X969" s="1"/>
  <c r="D969"/>
  <c r="X968"/>
  <c r="U968"/>
  <c r="D968"/>
  <c r="U967"/>
  <c r="X967" s="1"/>
  <c r="D967"/>
  <c r="X966"/>
  <c r="U966"/>
  <c r="D966"/>
  <c r="U965"/>
  <c r="X965" s="1"/>
  <c r="D965"/>
  <c r="X964"/>
  <c r="U964"/>
  <c r="D964"/>
  <c r="U963"/>
  <c r="X963" s="1"/>
  <c r="D963"/>
  <c r="X962"/>
  <c r="U962"/>
  <c r="D962"/>
  <c r="U961"/>
  <c r="X961" s="1"/>
  <c r="D961"/>
  <c r="X960"/>
  <c r="U960"/>
  <c r="D960"/>
  <c r="U959"/>
  <c r="X959" s="1"/>
  <c r="D959"/>
  <c r="X958"/>
  <c r="U958"/>
  <c r="D958"/>
  <c r="U957"/>
  <c r="X957" s="1"/>
  <c r="D957"/>
  <c r="X956"/>
  <c r="U956"/>
  <c r="D956"/>
  <c r="U955"/>
  <c r="X955" s="1"/>
  <c r="D955"/>
  <c r="X954"/>
  <c r="U954"/>
  <c r="D954"/>
  <c r="U953"/>
  <c r="X953" s="1"/>
  <c r="D953"/>
  <c r="X952"/>
  <c r="U952"/>
  <c r="D952"/>
  <c r="U951"/>
  <c r="X951" s="1"/>
  <c r="D951"/>
  <c r="X950"/>
  <c r="U950"/>
  <c r="D950"/>
  <c r="U949"/>
  <c r="X949" s="1"/>
  <c r="D949"/>
  <c r="X948"/>
  <c r="U948"/>
  <c r="D948"/>
  <c r="U947"/>
  <c r="X947" s="1"/>
  <c r="D947"/>
  <c r="X946"/>
  <c r="U946"/>
  <c r="D946"/>
  <c r="U945"/>
  <c r="X945" s="1"/>
  <c r="D945"/>
  <c r="X944"/>
  <c r="U944"/>
  <c r="D944"/>
  <c r="U943"/>
  <c r="X943" s="1"/>
  <c r="D943"/>
  <c r="X942"/>
  <c r="U942"/>
  <c r="D942"/>
  <c r="U941"/>
  <c r="X941" s="1"/>
  <c r="D941"/>
  <c r="X940"/>
  <c r="U940"/>
  <c r="D940"/>
  <c r="U939"/>
  <c r="X939" s="1"/>
  <c r="D939"/>
  <c r="X938"/>
  <c r="U938"/>
  <c r="D938"/>
  <c r="U937"/>
  <c r="X937" s="1"/>
  <c r="D937"/>
  <c r="X936"/>
  <c r="U936"/>
  <c r="D936"/>
  <c r="U935"/>
  <c r="X935" s="1"/>
  <c r="D935"/>
  <c r="X934"/>
  <c r="U934"/>
  <c r="D934"/>
  <c r="U933"/>
  <c r="X933" s="1"/>
  <c r="D933"/>
  <c r="X932"/>
  <c r="U932"/>
  <c r="D932"/>
  <c r="U931"/>
  <c r="X931" s="1"/>
  <c r="D931"/>
  <c r="X930"/>
  <c r="U930"/>
  <c r="D930"/>
  <c r="U929"/>
  <c r="X929" s="1"/>
  <c r="D929"/>
  <c r="X928"/>
  <c r="U928"/>
  <c r="D928"/>
  <c r="U927"/>
  <c r="X927" s="1"/>
  <c r="D927"/>
  <c r="X926"/>
  <c r="U926"/>
  <c r="D926"/>
  <c r="U925"/>
  <c r="X925" s="1"/>
  <c r="D925"/>
  <c r="X924"/>
  <c r="U924"/>
  <c r="D924"/>
  <c r="U923"/>
  <c r="X923" s="1"/>
  <c r="D923"/>
  <c r="X922"/>
  <c r="U922"/>
  <c r="D922"/>
  <c r="U921"/>
  <c r="X921" s="1"/>
  <c r="D921"/>
  <c r="X920"/>
  <c r="U920"/>
  <c r="D920"/>
  <c r="U919"/>
  <c r="X919" s="1"/>
  <c r="D919"/>
  <c r="X918"/>
  <c r="U918"/>
  <c r="D918"/>
  <c r="U917"/>
  <c r="X917" s="1"/>
  <c r="D917"/>
  <c r="X916"/>
  <c r="U916"/>
  <c r="D916"/>
  <c r="U915"/>
  <c r="X915" s="1"/>
  <c r="D915"/>
  <c r="X914"/>
  <c r="U914"/>
  <c r="D914"/>
  <c r="U913"/>
  <c r="X913" s="1"/>
  <c r="D913"/>
  <c r="X912"/>
  <c r="U912"/>
  <c r="D912"/>
  <c r="U911"/>
  <c r="X911" s="1"/>
  <c r="D911"/>
  <c r="X910"/>
  <c r="U910"/>
  <c r="D910"/>
  <c r="U909"/>
  <c r="X909" s="1"/>
  <c r="D909"/>
  <c r="X908"/>
  <c r="U908"/>
  <c r="D908"/>
  <c r="U907"/>
  <c r="X907" s="1"/>
  <c r="D907"/>
  <c r="X906"/>
  <c r="U906"/>
  <c r="D906"/>
  <c r="U905"/>
  <c r="X905" s="1"/>
  <c r="D905"/>
  <c r="X904"/>
  <c r="U904"/>
  <c r="D904"/>
  <c r="U903"/>
  <c r="X903" s="1"/>
  <c r="D903"/>
  <c r="X902"/>
  <c r="U902"/>
  <c r="D902"/>
  <c r="U901"/>
  <c r="X901" s="1"/>
  <c r="D901"/>
  <c r="X900"/>
  <c r="U900"/>
  <c r="D900"/>
  <c r="U899"/>
  <c r="X899" s="1"/>
  <c r="D899"/>
  <c r="X898"/>
  <c r="U898"/>
  <c r="D898"/>
  <c r="U897"/>
  <c r="X897" s="1"/>
  <c r="D897"/>
  <c r="X896"/>
  <c r="U896"/>
  <c r="D896"/>
  <c r="U895"/>
  <c r="X895" s="1"/>
  <c r="D895"/>
  <c r="X894"/>
  <c r="U894"/>
  <c r="D894"/>
  <c r="U893"/>
  <c r="X893" s="1"/>
  <c r="D893"/>
  <c r="X892"/>
  <c r="U892"/>
  <c r="D892"/>
  <c r="U891"/>
  <c r="X891" s="1"/>
  <c r="D891"/>
  <c r="X890"/>
  <c r="U890"/>
  <c r="D890"/>
  <c r="U889"/>
  <c r="X889" s="1"/>
  <c r="D889"/>
  <c r="X888"/>
  <c r="U888"/>
  <c r="D888"/>
  <c r="U887"/>
  <c r="X887" s="1"/>
  <c r="D887"/>
  <c r="X886"/>
  <c r="U886"/>
  <c r="D886"/>
  <c r="U885"/>
  <c r="X885" s="1"/>
  <c r="D885"/>
  <c r="X884"/>
  <c r="U884"/>
  <c r="D884"/>
  <c r="U883"/>
  <c r="X883" s="1"/>
  <c r="D883"/>
  <c r="X882"/>
  <c r="U882"/>
  <c r="D882"/>
  <c r="U881"/>
  <c r="X881" s="1"/>
  <c r="D881"/>
  <c r="X880"/>
  <c r="U880"/>
  <c r="D880"/>
  <c r="U879"/>
  <c r="X879" s="1"/>
  <c r="D879"/>
  <c r="X878"/>
  <c r="U878"/>
  <c r="D878"/>
  <c r="U877"/>
  <c r="X877" s="1"/>
  <c r="D877"/>
  <c r="X876"/>
  <c r="U876"/>
  <c r="D876"/>
  <c r="U875"/>
  <c r="X875" s="1"/>
  <c r="D875"/>
  <c r="X874"/>
  <c r="U874"/>
  <c r="D874"/>
  <c r="U873"/>
  <c r="X873" s="1"/>
  <c r="D873"/>
  <c r="X872"/>
  <c r="U872"/>
  <c r="D872"/>
  <c r="U871"/>
  <c r="X871" s="1"/>
  <c r="D871"/>
  <c r="X870"/>
  <c r="U870"/>
  <c r="D870"/>
  <c r="U869"/>
  <c r="X869" s="1"/>
  <c r="D869"/>
  <c r="X868"/>
  <c r="U868"/>
  <c r="D868"/>
  <c r="U867"/>
  <c r="X867" s="1"/>
  <c r="D867"/>
  <c r="X866"/>
  <c r="U866"/>
  <c r="D866"/>
  <c r="U865"/>
  <c r="X865" s="1"/>
  <c r="D865"/>
  <c r="X864"/>
  <c r="U864"/>
  <c r="D864"/>
  <c r="U863"/>
  <c r="X863" s="1"/>
  <c r="D863"/>
  <c r="X862"/>
  <c r="U862"/>
  <c r="D862"/>
  <c r="U861"/>
  <c r="X861" s="1"/>
  <c r="D861"/>
  <c r="X860"/>
  <c r="U860"/>
  <c r="D860"/>
  <c r="U859"/>
  <c r="X859" s="1"/>
  <c r="D859"/>
  <c r="X858"/>
  <c r="U858"/>
  <c r="D858"/>
  <c r="U857"/>
  <c r="X857" s="1"/>
  <c r="D857"/>
  <c r="X856"/>
  <c r="U856"/>
  <c r="D856"/>
  <c r="U855"/>
  <c r="X855" s="1"/>
  <c r="D855"/>
  <c r="X854"/>
  <c r="U854"/>
  <c r="D854"/>
  <c r="U853"/>
  <c r="X853" s="1"/>
  <c r="D853"/>
  <c r="X852"/>
  <c r="U852"/>
  <c r="D852"/>
  <c r="U851"/>
  <c r="X851" s="1"/>
  <c r="D851"/>
  <c r="X850"/>
  <c r="U850"/>
  <c r="D850"/>
  <c r="U849"/>
  <c r="X849" s="1"/>
  <c r="D849"/>
  <c r="X848"/>
  <c r="U848"/>
  <c r="D848"/>
  <c r="U847"/>
  <c r="X847" s="1"/>
  <c r="D847"/>
  <c r="X846"/>
  <c r="U846"/>
  <c r="D846"/>
  <c r="U845"/>
  <c r="X845" s="1"/>
  <c r="D845"/>
  <c r="X844"/>
  <c r="U844"/>
  <c r="D844"/>
  <c r="U843"/>
  <c r="X843" s="1"/>
  <c r="D843"/>
  <c r="X842"/>
  <c r="U842"/>
  <c r="D842"/>
  <c r="U841"/>
  <c r="X841" s="1"/>
  <c r="D841"/>
  <c r="X840"/>
  <c r="U840"/>
  <c r="D840"/>
  <c r="U839"/>
  <c r="X839" s="1"/>
  <c r="D839"/>
  <c r="X838"/>
  <c r="U838"/>
  <c r="D838"/>
  <c r="U837"/>
  <c r="X837" s="1"/>
  <c r="D837"/>
  <c r="X836"/>
  <c r="U836"/>
  <c r="D836"/>
  <c r="U835"/>
  <c r="X835" s="1"/>
  <c r="D835"/>
  <c r="X834"/>
  <c r="U834"/>
  <c r="D834"/>
  <c r="U833"/>
  <c r="X833" s="1"/>
  <c r="D833"/>
  <c r="X832"/>
  <c r="U832"/>
  <c r="D832"/>
  <c r="U831"/>
  <c r="X831" s="1"/>
  <c r="D831"/>
  <c r="X830"/>
  <c r="U830"/>
  <c r="D830"/>
  <c r="U829"/>
  <c r="X829" s="1"/>
  <c r="D829"/>
  <c r="X828"/>
  <c r="U828"/>
  <c r="D828"/>
  <c r="U827"/>
  <c r="X827" s="1"/>
  <c r="D827"/>
  <c r="X826"/>
  <c r="U826"/>
  <c r="D826"/>
  <c r="U825"/>
  <c r="X825" s="1"/>
  <c r="D825"/>
  <c r="X824"/>
  <c r="U824"/>
  <c r="D824"/>
  <c r="U823"/>
  <c r="X823" s="1"/>
  <c r="D823"/>
  <c r="X822"/>
  <c r="U822"/>
  <c r="D822"/>
  <c r="U821"/>
  <c r="X821" s="1"/>
  <c r="D821"/>
  <c r="X820"/>
  <c r="U820"/>
  <c r="D820"/>
  <c r="U819"/>
  <c r="X819" s="1"/>
  <c r="D819"/>
  <c r="X818"/>
  <c r="U818"/>
  <c r="D818"/>
  <c r="U817"/>
  <c r="X817" s="1"/>
  <c r="D817"/>
  <c r="X816"/>
  <c r="U816"/>
  <c r="D816"/>
  <c r="U815"/>
  <c r="X815" s="1"/>
  <c r="D815"/>
  <c r="X814"/>
  <c r="U814"/>
  <c r="D814"/>
  <c r="U813"/>
  <c r="X813" s="1"/>
  <c r="D813"/>
  <c r="X812"/>
  <c r="U812"/>
  <c r="D812"/>
  <c r="U811"/>
  <c r="X811" s="1"/>
  <c r="D811"/>
  <c r="X810"/>
  <c r="U810"/>
  <c r="D810"/>
  <c r="U809"/>
  <c r="X809" s="1"/>
  <c r="D809"/>
  <c r="X808"/>
  <c r="U808"/>
  <c r="D808"/>
  <c r="U807"/>
  <c r="X807" s="1"/>
  <c r="D807"/>
  <c r="X806"/>
  <c r="U806"/>
  <c r="D806"/>
  <c r="U805"/>
  <c r="X805" s="1"/>
  <c r="D805"/>
  <c r="X804"/>
  <c r="U804"/>
  <c r="D804"/>
  <c r="U803"/>
  <c r="X803" s="1"/>
  <c r="D803"/>
  <c r="X802"/>
  <c r="U802"/>
  <c r="D802"/>
  <c r="U801"/>
  <c r="X801" s="1"/>
  <c r="D801"/>
  <c r="X800"/>
  <c r="U800"/>
  <c r="D800"/>
  <c r="U799"/>
  <c r="X799" s="1"/>
  <c r="D799"/>
  <c r="X798"/>
  <c r="U798"/>
  <c r="D798"/>
  <c r="U797"/>
  <c r="X797" s="1"/>
  <c r="D797"/>
  <c r="X796"/>
  <c r="U796"/>
  <c r="D796"/>
  <c r="U795"/>
  <c r="X795" s="1"/>
  <c r="D795"/>
  <c r="X794"/>
  <c r="U794"/>
  <c r="D794"/>
  <c r="U793"/>
  <c r="X793" s="1"/>
  <c r="D793"/>
  <c r="X792"/>
  <c r="U792"/>
  <c r="D792"/>
  <c r="U791"/>
  <c r="X791" s="1"/>
  <c r="D791"/>
  <c r="X790"/>
  <c r="U790"/>
  <c r="D790"/>
  <c r="U789"/>
  <c r="X789" s="1"/>
  <c r="D789"/>
  <c r="X788"/>
  <c r="U788"/>
  <c r="D788"/>
  <c r="U787"/>
  <c r="X787" s="1"/>
  <c r="D787"/>
  <c r="X786"/>
  <c r="U786"/>
  <c r="D786"/>
  <c r="U785"/>
  <c r="X785" s="1"/>
  <c r="D785"/>
  <c r="X784"/>
  <c r="U784"/>
  <c r="D784"/>
  <c r="U783"/>
  <c r="X783" s="1"/>
  <c r="D783"/>
  <c r="X782"/>
  <c r="U782"/>
  <c r="D782"/>
  <c r="U781"/>
  <c r="X781" s="1"/>
  <c r="D781"/>
  <c r="X780"/>
  <c r="U780"/>
  <c r="D780"/>
  <c r="U779"/>
  <c r="X779" s="1"/>
  <c r="D779"/>
  <c r="X778"/>
  <c r="U778"/>
  <c r="D778"/>
  <c r="U777"/>
  <c r="X777" s="1"/>
  <c r="D777"/>
  <c r="X776"/>
  <c r="U776"/>
  <c r="D776"/>
  <c r="U775"/>
  <c r="X775" s="1"/>
  <c r="D775"/>
  <c r="X774"/>
  <c r="U774"/>
  <c r="D774"/>
  <c r="U773"/>
  <c r="X773" s="1"/>
  <c r="D773"/>
  <c r="X772"/>
  <c r="U772"/>
  <c r="D772"/>
  <c r="U771"/>
  <c r="X771" s="1"/>
  <c r="D771"/>
  <c r="X770"/>
  <c r="U770"/>
  <c r="D770"/>
  <c r="U769"/>
  <c r="X769" s="1"/>
  <c r="D769"/>
  <c r="X768"/>
  <c r="U768"/>
  <c r="D768"/>
  <c r="U767"/>
  <c r="X767" s="1"/>
  <c r="D767"/>
  <c r="X766"/>
  <c r="U766"/>
  <c r="D766"/>
  <c r="U765"/>
  <c r="X765" s="1"/>
  <c r="D765"/>
  <c r="X764"/>
  <c r="U764"/>
  <c r="D764"/>
  <c r="U763"/>
  <c r="X763" s="1"/>
  <c r="D763"/>
  <c r="X762"/>
  <c r="U762"/>
  <c r="D762"/>
  <c r="U761"/>
  <c r="X761" s="1"/>
  <c r="D761"/>
  <c r="X760"/>
  <c r="U760"/>
  <c r="D760"/>
  <c r="U759"/>
  <c r="X759" s="1"/>
  <c r="D759"/>
  <c r="X758"/>
  <c r="U758"/>
  <c r="D758"/>
  <c r="U757"/>
  <c r="X757" s="1"/>
  <c r="D757"/>
  <c r="X756"/>
  <c r="U756"/>
  <c r="D756"/>
  <c r="U755"/>
  <c r="X755" s="1"/>
  <c r="D755"/>
  <c r="X754"/>
  <c r="U754"/>
  <c r="D754"/>
  <c r="U753"/>
  <c r="X753" s="1"/>
  <c r="D753"/>
  <c r="X752"/>
  <c r="U752"/>
  <c r="D752"/>
  <c r="U751"/>
  <c r="X751" s="1"/>
  <c r="D751"/>
  <c r="X750"/>
  <c r="U750"/>
  <c r="D750"/>
  <c r="U749"/>
  <c r="X749" s="1"/>
  <c r="D749"/>
  <c r="X748"/>
  <c r="U748"/>
  <c r="D748"/>
  <c r="U747"/>
  <c r="X747" s="1"/>
  <c r="D747"/>
  <c r="X746"/>
  <c r="U746"/>
  <c r="D746"/>
  <c r="U745"/>
  <c r="X745" s="1"/>
  <c r="D745"/>
  <c r="X744"/>
  <c r="U744"/>
  <c r="D744"/>
  <c r="U743"/>
  <c r="X743" s="1"/>
  <c r="D743"/>
  <c r="X742"/>
  <c r="U742"/>
  <c r="D742"/>
  <c r="U741"/>
  <c r="X741" s="1"/>
  <c r="D741"/>
  <c r="X740"/>
  <c r="U740"/>
  <c r="D740"/>
  <c r="U739"/>
  <c r="X739" s="1"/>
  <c r="D739"/>
  <c r="X738"/>
  <c r="U738"/>
  <c r="D738"/>
  <c r="U737"/>
  <c r="X737" s="1"/>
  <c r="D737"/>
  <c r="X736"/>
  <c r="U736"/>
  <c r="D736"/>
  <c r="U735"/>
  <c r="X735" s="1"/>
  <c r="D735"/>
  <c r="X734"/>
  <c r="U734"/>
  <c r="D734"/>
  <c r="U733"/>
  <c r="X733" s="1"/>
  <c r="D733"/>
  <c r="X732"/>
  <c r="U732"/>
  <c r="D732"/>
  <c r="U731"/>
  <c r="X731" s="1"/>
  <c r="D731"/>
  <c r="X730"/>
  <c r="U730"/>
  <c r="D730"/>
  <c r="U729"/>
  <c r="X729" s="1"/>
  <c r="D729"/>
  <c r="X728"/>
  <c r="U728"/>
  <c r="D728"/>
  <c r="U727"/>
  <c r="X727" s="1"/>
  <c r="D727"/>
  <c r="X726"/>
  <c r="U726"/>
  <c r="D726"/>
  <c r="U725"/>
  <c r="X725" s="1"/>
  <c r="D725"/>
  <c r="X724"/>
  <c r="U724"/>
  <c r="D724"/>
  <c r="U723"/>
  <c r="X723" s="1"/>
  <c r="D723"/>
  <c r="X722"/>
  <c r="U722"/>
  <c r="D722"/>
  <c r="U721"/>
  <c r="X721" s="1"/>
  <c r="D721"/>
  <c r="X720"/>
  <c r="U720"/>
  <c r="D720"/>
  <c r="U719"/>
  <c r="X719" s="1"/>
  <c r="D719"/>
  <c r="X718"/>
  <c r="U718"/>
  <c r="D718"/>
  <c r="U717"/>
  <c r="X717" s="1"/>
  <c r="D717"/>
  <c r="X716"/>
  <c r="U716"/>
  <c r="D716"/>
  <c r="U715"/>
  <c r="X715" s="1"/>
  <c r="D715"/>
  <c r="X714"/>
  <c r="U714"/>
  <c r="D714"/>
  <c r="U713"/>
  <c r="X713" s="1"/>
  <c r="D713"/>
  <c r="X712"/>
  <c r="U712"/>
  <c r="D712"/>
  <c r="U711"/>
  <c r="X711" s="1"/>
  <c r="D711"/>
  <c r="X710"/>
  <c r="U710"/>
  <c r="D710"/>
  <c r="U709"/>
  <c r="X709" s="1"/>
  <c r="D709"/>
  <c r="X708"/>
  <c r="U708"/>
  <c r="D708"/>
  <c r="U707"/>
  <c r="X707" s="1"/>
  <c r="D707"/>
  <c r="X706"/>
  <c r="U706"/>
  <c r="D706"/>
  <c r="U705"/>
  <c r="X705" s="1"/>
  <c r="D705"/>
  <c r="X704"/>
  <c r="U704"/>
  <c r="D704"/>
  <c r="U703"/>
  <c r="X703" s="1"/>
  <c r="D703"/>
  <c r="X702"/>
  <c r="U702"/>
  <c r="D702"/>
  <c r="U701"/>
  <c r="X701" s="1"/>
  <c r="D701"/>
  <c r="X700"/>
  <c r="U700"/>
  <c r="D700"/>
  <c r="U699"/>
  <c r="X699" s="1"/>
  <c r="D699"/>
  <c r="X698"/>
  <c r="U698"/>
  <c r="D698"/>
  <c r="U697"/>
  <c r="X697" s="1"/>
  <c r="D697"/>
  <c r="X696"/>
  <c r="U696"/>
  <c r="D696"/>
  <c r="U695"/>
  <c r="X695" s="1"/>
  <c r="D695"/>
  <c r="X694"/>
  <c r="U694"/>
  <c r="D694"/>
  <c r="U693"/>
  <c r="X693" s="1"/>
  <c r="D693"/>
  <c r="X692"/>
  <c r="U692"/>
  <c r="D692"/>
  <c r="U691"/>
  <c r="X691" s="1"/>
  <c r="D691"/>
  <c r="X690"/>
  <c r="U690"/>
  <c r="D690"/>
  <c r="U689"/>
  <c r="X689" s="1"/>
  <c r="D689"/>
  <c r="X688"/>
  <c r="U688"/>
  <c r="D688"/>
  <c r="U687"/>
  <c r="X687" s="1"/>
  <c r="D687"/>
  <c r="X686"/>
  <c r="U686"/>
  <c r="D686"/>
  <c r="U685"/>
  <c r="X685" s="1"/>
  <c r="D685"/>
  <c r="X684"/>
  <c r="U684"/>
  <c r="D684"/>
  <c r="U683"/>
  <c r="X683" s="1"/>
  <c r="D683"/>
  <c r="X682"/>
  <c r="U682"/>
  <c r="D682"/>
  <c r="U681"/>
  <c r="X681" s="1"/>
  <c r="D681"/>
  <c r="X680"/>
  <c r="U680"/>
  <c r="D680"/>
  <c r="U679"/>
  <c r="X679" s="1"/>
  <c r="D679"/>
  <c r="X678"/>
  <c r="U678"/>
  <c r="D678"/>
  <c r="U677"/>
  <c r="X677" s="1"/>
  <c r="D677"/>
  <c r="X676"/>
  <c r="U676"/>
  <c r="D676"/>
  <c r="U675"/>
  <c r="X675" s="1"/>
  <c r="D675"/>
  <c r="X674"/>
  <c r="U674"/>
  <c r="D674"/>
  <c r="U673"/>
  <c r="X673" s="1"/>
  <c r="D673"/>
  <c r="X672"/>
  <c r="U672"/>
  <c r="D672"/>
  <c r="U671"/>
  <c r="X671" s="1"/>
  <c r="D671"/>
  <c r="X670"/>
  <c r="U670"/>
  <c r="D670"/>
  <c r="U669"/>
  <c r="X669" s="1"/>
  <c r="D669"/>
  <c r="X668"/>
  <c r="U668"/>
  <c r="D668"/>
  <c r="U667"/>
  <c r="X667" s="1"/>
  <c r="D667"/>
  <c r="X666"/>
  <c r="U666"/>
  <c r="D666"/>
  <c r="U665"/>
  <c r="X665" s="1"/>
  <c r="D665"/>
  <c r="X664"/>
  <c r="U664"/>
  <c r="D664"/>
  <c r="U663"/>
  <c r="X663" s="1"/>
  <c r="D663"/>
  <c r="X662"/>
  <c r="U662"/>
  <c r="D662"/>
  <c r="U661"/>
  <c r="X661" s="1"/>
  <c r="D661"/>
  <c r="X660"/>
  <c r="U660"/>
  <c r="D660"/>
  <c r="U659"/>
  <c r="X659" s="1"/>
  <c r="D659"/>
  <c r="X658"/>
  <c r="U658"/>
  <c r="D658"/>
  <c r="U657"/>
  <c r="X657" s="1"/>
  <c r="D657"/>
  <c r="X656"/>
  <c r="U656"/>
  <c r="D656"/>
  <c r="U655"/>
  <c r="X655" s="1"/>
  <c r="D655"/>
  <c r="X654"/>
  <c r="U654"/>
  <c r="D654"/>
  <c r="U653"/>
  <c r="X653" s="1"/>
  <c r="D653"/>
  <c r="X652"/>
  <c r="U652"/>
  <c r="D652"/>
  <c r="U651"/>
  <c r="X651" s="1"/>
  <c r="D651"/>
  <c r="X650"/>
  <c r="U650"/>
  <c r="D650"/>
  <c r="U649"/>
  <c r="X649" s="1"/>
  <c r="D649"/>
  <c r="X648"/>
  <c r="U648"/>
  <c r="D648"/>
  <c r="U647"/>
  <c r="X647" s="1"/>
  <c r="D647"/>
  <c r="X646"/>
  <c r="U646"/>
  <c r="D646"/>
  <c r="U645"/>
  <c r="X645" s="1"/>
  <c r="D645"/>
  <c r="X644"/>
  <c r="U644"/>
  <c r="D644"/>
  <c r="U643"/>
  <c r="X643" s="1"/>
  <c r="D643"/>
  <c r="X642"/>
  <c r="U642"/>
  <c r="D642"/>
  <c r="U641"/>
  <c r="X641" s="1"/>
  <c r="D641"/>
  <c r="X640"/>
  <c r="U640"/>
  <c r="D640"/>
  <c r="U639"/>
  <c r="X639" s="1"/>
  <c r="D639"/>
  <c r="X638"/>
  <c r="U638"/>
  <c r="D638"/>
  <c r="U637"/>
  <c r="X637" s="1"/>
  <c r="D637"/>
  <c r="X636"/>
  <c r="U636"/>
  <c r="D636"/>
  <c r="U635"/>
  <c r="X635" s="1"/>
  <c r="D635"/>
  <c r="X634"/>
  <c r="U634"/>
  <c r="D634"/>
  <c r="U633"/>
  <c r="X633" s="1"/>
  <c r="D633"/>
  <c r="X632"/>
  <c r="U632"/>
  <c r="D632"/>
  <c r="U631"/>
  <c r="X631" s="1"/>
  <c r="D631"/>
  <c r="X630"/>
  <c r="U630"/>
  <c r="D630"/>
  <c r="U629"/>
  <c r="X629" s="1"/>
  <c r="D629"/>
  <c r="X628"/>
  <c r="U628"/>
  <c r="D628"/>
  <c r="U627"/>
  <c r="X627" s="1"/>
  <c r="D627"/>
  <c r="X626"/>
  <c r="U626"/>
  <c r="D626"/>
  <c r="U625"/>
  <c r="X625" s="1"/>
  <c r="D625"/>
  <c r="X624"/>
  <c r="U624"/>
  <c r="D624"/>
  <c r="U623"/>
  <c r="X623" s="1"/>
  <c r="D623"/>
  <c r="X622"/>
  <c r="U622"/>
  <c r="D622"/>
  <c r="U621"/>
  <c r="X621" s="1"/>
  <c r="D621"/>
  <c r="X620"/>
  <c r="U620"/>
  <c r="D620"/>
  <c r="U619"/>
  <c r="X619" s="1"/>
  <c r="D619"/>
  <c r="X618"/>
  <c r="U618"/>
  <c r="D618"/>
  <c r="U617"/>
  <c r="X617" s="1"/>
  <c r="D617"/>
  <c r="X616"/>
  <c r="U616"/>
  <c r="D616"/>
  <c r="U615"/>
  <c r="X615" s="1"/>
  <c r="D615"/>
  <c r="X614"/>
  <c r="U614"/>
  <c r="D614"/>
  <c r="U613"/>
  <c r="X613" s="1"/>
  <c r="D613"/>
  <c r="X612"/>
  <c r="U612"/>
  <c r="D612"/>
  <c r="U611"/>
  <c r="X611" s="1"/>
  <c r="D611"/>
  <c r="X610"/>
  <c r="U610"/>
  <c r="D610"/>
  <c r="U609"/>
  <c r="X609" s="1"/>
  <c r="D609"/>
  <c r="X608"/>
  <c r="U608"/>
  <c r="D608"/>
  <c r="U607"/>
  <c r="X607" s="1"/>
  <c r="D607"/>
  <c r="X606"/>
  <c r="U606"/>
  <c r="D606"/>
  <c r="U605"/>
  <c r="X605" s="1"/>
  <c r="D605"/>
  <c r="X604"/>
  <c r="U604"/>
  <c r="D604"/>
  <c r="U603"/>
  <c r="X603" s="1"/>
  <c r="D603"/>
  <c r="X602"/>
  <c r="U602"/>
  <c r="D602"/>
  <c r="U601"/>
  <c r="X601" s="1"/>
  <c r="D601"/>
  <c r="X600"/>
  <c r="U600"/>
  <c r="D600"/>
  <c r="U599"/>
  <c r="X599" s="1"/>
  <c r="D599"/>
  <c r="X598"/>
  <c r="U598"/>
  <c r="D598"/>
  <c r="U597"/>
  <c r="X597" s="1"/>
  <c r="D597"/>
  <c r="X596"/>
  <c r="U596"/>
  <c r="D596"/>
  <c r="U595"/>
  <c r="X595" s="1"/>
  <c r="D595"/>
  <c r="X594"/>
  <c r="U594"/>
  <c r="D594"/>
  <c r="U593"/>
  <c r="X593" s="1"/>
  <c r="D593"/>
  <c r="X592"/>
  <c r="U592"/>
  <c r="D592"/>
  <c r="U591"/>
  <c r="X591" s="1"/>
  <c r="D591"/>
  <c r="X590"/>
  <c r="U590"/>
  <c r="D590"/>
  <c r="U589"/>
  <c r="X589" s="1"/>
  <c r="D589"/>
  <c r="X588"/>
  <c r="U588"/>
  <c r="D588"/>
  <c r="U587"/>
  <c r="X587" s="1"/>
  <c r="D587"/>
  <c r="X586"/>
  <c r="U586"/>
  <c r="D586"/>
  <c r="U585"/>
  <c r="X585" s="1"/>
  <c r="D585"/>
  <c r="X584"/>
  <c r="U584"/>
  <c r="D584"/>
  <c r="U583"/>
  <c r="X583" s="1"/>
  <c r="D583"/>
  <c r="X582"/>
  <c r="U582"/>
  <c r="D582"/>
  <c r="U581"/>
  <c r="X581" s="1"/>
  <c r="D581"/>
  <c r="X580"/>
  <c r="U580"/>
  <c r="D580"/>
  <c r="U579"/>
  <c r="X579" s="1"/>
  <c r="D579"/>
  <c r="X578"/>
  <c r="U578"/>
  <c r="D578"/>
  <c r="U577"/>
  <c r="X577" s="1"/>
  <c r="D577"/>
  <c r="X576"/>
  <c r="U576"/>
  <c r="D576"/>
  <c r="U575"/>
  <c r="X575" s="1"/>
  <c r="D575"/>
  <c r="X574"/>
  <c r="U574"/>
  <c r="D574"/>
  <c r="U573"/>
  <c r="X573" s="1"/>
  <c r="D573"/>
  <c r="X572"/>
  <c r="U572"/>
  <c r="D572"/>
  <c r="U571"/>
  <c r="X571" s="1"/>
  <c r="D571"/>
  <c r="X570"/>
  <c r="U570"/>
  <c r="D570"/>
  <c r="U569"/>
  <c r="X569" s="1"/>
  <c r="D569"/>
  <c r="X568"/>
  <c r="U568"/>
  <c r="D568"/>
  <c r="U567"/>
  <c r="X567" s="1"/>
  <c r="D567"/>
  <c r="X566"/>
  <c r="U566"/>
  <c r="D566"/>
  <c r="U565"/>
  <c r="X565" s="1"/>
  <c r="D565"/>
  <c r="X564"/>
  <c r="U564"/>
  <c r="D564"/>
  <c r="U563"/>
  <c r="X563" s="1"/>
  <c r="D563"/>
  <c r="X562"/>
  <c r="U562"/>
  <c r="D562"/>
  <c r="U561"/>
  <c r="X561" s="1"/>
  <c r="D561"/>
  <c r="X560"/>
  <c r="U560"/>
  <c r="D560"/>
  <c r="U559"/>
  <c r="X559" s="1"/>
  <c r="D559"/>
  <c r="X558"/>
  <c r="U558"/>
  <c r="D558"/>
  <c r="U557"/>
  <c r="X557" s="1"/>
  <c r="D557"/>
  <c r="X556"/>
  <c r="U556"/>
  <c r="D556"/>
  <c r="U555"/>
  <c r="X555" s="1"/>
  <c r="D555"/>
  <c r="X554"/>
  <c r="U554"/>
  <c r="D554"/>
  <c r="U553"/>
  <c r="X553" s="1"/>
  <c r="D553"/>
  <c r="X552"/>
  <c r="U552"/>
  <c r="D552"/>
  <c r="U551"/>
  <c r="X551" s="1"/>
  <c r="D551"/>
  <c r="X550"/>
  <c r="U550"/>
  <c r="D550"/>
  <c r="U549"/>
  <c r="X549" s="1"/>
  <c r="D549"/>
  <c r="X548"/>
  <c r="U548"/>
  <c r="D548"/>
  <c r="U547"/>
  <c r="X547" s="1"/>
  <c r="D547"/>
  <c r="X546"/>
  <c r="U546"/>
  <c r="D546"/>
  <c r="U545"/>
  <c r="X545" s="1"/>
  <c r="D545"/>
  <c r="X544"/>
  <c r="U544"/>
  <c r="D544"/>
  <c r="U543"/>
  <c r="X543" s="1"/>
  <c r="D543"/>
  <c r="X542"/>
  <c r="U542"/>
  <c r="D542"/>
  <c r="U541"/>
  <c r="X541" s="1"/>
  <c r="D541"/>
  <c r="X540"/>
  <c r="U540"/>
  <c r="D540"/>
  <c r="U539"/>
  <c r="X539" s="1"/>
  <c r="D539"/>
  <c r="X538"/>
  <c r="U538"/>
  <c r="D538"/>
  <c r="U537"/>
  <c r="X537" s="1"/>
  <c r="D537"/>
  <c r="X536"/>
  <c r="U536"/>
  <c r="D536"/>
  <c r="U535"/>
  <c r="X535" s="1"/>
  <c r="D535"/>
  <c r="X534"/>
  <c r="U534"/>
  <c r="D534"/>
  <c r="U533"/>
  <c r="X533" s="1"/>
  <c r="D533"/>
  <c r="X532"/>
  <c r="U532"/>
  <c r="D532"/>
  <c r="U531"/>
  <c r="X531" s="1"/>
  <c r="D531"/>
  <c r="X530"/>
  <c r="U530"/>
  <c r="D530"/>
  <c r="U529"/>
  <c r="X529" s="1"/>
  <c r="D529"/>
  <c r="X528"/>
  <c r="U528"/>
  <c r="D528"/>
  <c r="U527"/>
  <c r="X527" s="1"/>
  <c r="D527"/>
  <c r="X526"/>
  <c r="U526"/>
  <c r="D526"/>
  <c r="U525"/>
  <c r="X525" s="1"/>
  <c r="D525"/>
  <c r="X524"/>
  <c r="U524"/>
  <c r="D524"/>
  <c r="U523"/>
  <c r="X523" s="1"/>
  <c r="D523"/>
  <c r="X522"/>
  <c r="U522"/>
  <c r="D522"/>
  <c r="U521"/>
  <c r="X521" s="1"/>
  <c r="D521"/>
  <c r="X520"/>
  <c r="U520"/>
  <c r="D520"/>
  <c r="U519"/>
  <c r="X519" s="1"/>
  <c r="D519"/>
  <c r="X518"/>
  <c r="U518"/>
  <c r="D518"/>
  <c r="U517"/>
  <c r="X517" s="1"/>
  <c r="D517"/>
  <c r="X516"/>
  <c r="U516"/>
  <c r="D516"/>
  <c r="U515"/>
  <c r="X515" s="1"/>
  <c r="D515"/>
  <c r="X514"/>
  <c r="U514"/>
  <c r="D514"/>
  <c r="U513"/>
  <c r="X513" s="1"/>
  <c r="D513"/>
  <c r="X512"/>
  <c r="U512"/>
  <c r="D512"/>
  <c r="U511"/>
  <c r="X511" s="1"/>
  <c r="D511"/>
  <c r="X510"/>
  <c r="U510"/>
  <c r="D510"/>
  <c r="U509"/>
  <c r="X509" s="1"/>
  <c r="D509"/>
  <c r="X508"/>
  <c r="U508"/>
  <c r="D508"/>
  <c r="U507"/>
  <c r="X507" s="1"/>
  <c r="D507"/>
  <c r="X506"/>
  <c r="U506"/>
  <c r="D506"/>
  <c r="U505"/>
  <c r="X505" s="1"/>
  <c r="D505"/>
  <c r="X504"/>
  <c r="U504"/>
  <c r="D504"/>
  <c r="U503"/>
  <c r="X503" s="1"/>
  <c r="D503"/>
  <c r="X502"/>
  <c r="U502"/>
  <c r="D502"/>
  <c r="U501"/>
  <c r="X501" s="1"/>
  <c r="D501"/>
  <c r="X500"/>
  <c r="U500"/>
  <c r="D500"/>
  <c r="U499"/>
  <c r="X499" s="1"/>
  <c r="D499"/>
  <c r="X498"/>
  <c r="U498"/>
  <c r="D498"/>
  <c r="U497"/>
  <c r="X497" s="1"/>
  <c r="D497"/>
  <c r="X496"/>
  <c r="U496"/>
  <c r="D496"/>
  <c r="U495"/>
  <c r="X495" s="1"/>
  <c r="D495"/>
  <c r="X494"/>
  <c r="U494"/>
  <c r="D494"/>
  <c r="U493"/>
  <c r="X493" s="1"/>
  <c r="D493"/>
  <c r="X492"/>
  <c r="U492"/>
  <c r="D492"/>
  <c r="U491"/>
  <c r="X491" s="1"/>
  <c r="D491"/>
  <c r="X490"/>
  <c r="U490"/>
  <c r="D490"/>
  <c r="U489"/>
  <c r="X489" s="1"/>
  <c r="D489"/>
  <c r="X488"/>
  <c r="U488"/>
  <c r="D488"/>
  <c r="U487"/>
  <c r="X487" s="1"/>
  <c r="D487"/>
  <c r="X486"/>
  <c r="U486"/>
  <c r="D486"/>
  <c r="U485"/>
  <c r="X485" s="1"/>
  <c r="D485"/>
  <c r="X484"/>
  <c r="U484"/>
  <c r="D484"/>
  <c r="U483"/>
  <c r="X483" s="1"/>
  <c r="D483"/>
  <c r="X482"/>
  <c r="U482"/>
  <c r="D482"/>
  <c r="U481"/>
  <c r="X481" s="1"/>
  <c r="D481"/>
  <c r="X480"/>
  <c r="U480"/>
  <c r="D480"/>
  <c r="U479"/>
  <c r="X479" s="1"/>
  <c r="D479"/>
  <c r="X478"/>
  <c r="U478"/>
  <c r="D478"/>
  <c r="U477"/>
  <c r="X477" s="1"/>
  <c r="D477"/>
  <c r="X476"/>
  <c r="U476"/>
  <c r="D476"/>
  <c r="U475"/>
  <c r="X475" s="1"/>
  <c r="D475"/>
  <c r="X474"/>
  <c r="U474"/>
  <c r="D474"/>
  <c r="U473"/>
  <c r="X473" s="1"/>
  <c r="D473"/>
  <c r="X472"/>
  <c r="U472"/>
  <c r="D472"/>
  <c r="U471"/>
  <c r="X471" s="1"/>
  <c r="D471"/>
  <c r="X470"/>
  <c r="U470"/>
  <c r="D470"/>
  <c r="U469"/>
  <c r="X469" s="1"/>
  <c r="D469"/>
  <c r="X468"/>
  <c r="U468"/>
  <c r="D468"/>
  <c r="U467"/>
  <c r="X467" s="1"/>
  <c r="D467"/>
  <c r="X466"/>
  <c r="U466"/>
  <c r="D466"/>
  <c r="U465"/>
  <c r="X465" s="1"/>
  <c r="D465"/>
  <c r="X464"/>
  <c r="U464"/>
  <c r="D464"/>
  <c r="U463"/>
  <c r="X463" s="1"/>
  <c r="D463"/>
  <c r="X462"/>
  <c r="U462"/>
  <c r="D462"/>
  <c r="U461"/>
  <c r="X461" s="1"/>
  <c r="D461"/>
  <c r="X460"/>
  <c r="U460"/>
  <c r="D460"/>
  <c r="U459"/>
  <c r="X459" s="1"/>
  <c r="D459"/>
  <c r="X458"/>
  <c r="U458"/>
  <c r="D458"/>
  <c r="U457"/>
  <c r="X457" s="1"/>
  <c r="D457"/>
  <c r="X456"/>
  <c r="U456"/>
  <c r="D456"/>
  <c r="U455"/>
  <c r="X455" s="1"/>
  <c r="D455"/>
  <c r="X454"/>
  <c r="U454"/>
  <c r="D454"/>
  <c r="U453"/>
  <c r="X453" s="1"/>
  <c r="D453"/>
  <c r="X452"/>
  <c r="U452"/>
  <c r="D452"/>
  <c r="U451"/>
  <c r="X451" s="1"/>
  <c r="D451"/>
  <c r="X450"/>
  <c r="U450"/>
  <c r="D450"/>
  <c r="U449"/>
  <c r="X449" s="1"/>
  <c r="D449"/>
  <c r="X448"/>
  <c r="U448"/>
  <c r="D448"/>
  <c r="U447"/>
  <c r="X447" s="1"/>
  <c r="D447"/>
  <c r="X446"/>
  <c r="U446"/>
  <c r="D446"/>
  <c r="U445"/>
  <c r="X445" s="1"/>
  <c r="D445"/>
  <c r="X444"/>
  <c r="U444"/>
  <c r="D444"/>
  <c r="U443"/>
  <c r="X443" s="1"/>
  <c r="D443"/>
  <c r="X442"/>
  <c r="U442"/>
  <c r="D442"/>
  <c r="U441"/>
  <c r="X441" s="1"/>
  <c r="D441"/>
  <c r="X440"/>
  <c r="U440"/>
  <c r="D440"/>
  <c r="U439"/>
  <c r="X439" s="1"/>
  <c r="D439"/>
  <c r="X438"/>
  <c r="U438"/>
  <c r="D438"/>
  <c r="U437"/>
  <c r="X437" s="1"/>
  <c r="D437"/>
  <c r="X436"/>
  <c r="U436"/>
  <c r="D436"/>
  <c r="U435"/>
  <c r="X435" s="1"/>
  <c r="D435"/>
  <c r="X434"/>
  <c r="U434"/>
  <c r="D434"/>
  <c r="U433"/>
  <c r="X433" s="1"/>
  <c r="D433"/>
  <c r="X432"/>
  <c r="U432"/>
  <c r="D432"/>
  <c r="U431"/>
  <c r="X431" s="1"/>
  <c r="D431"/>
  <c r="X430"/>
  <c r="U430"/>
  <c r="D430"/>
  <c r="U429"/>
  <c r="X429" s="1"/>
  <c r="D429"/>
  <c r="X428"/>
  <c r="U428"/>
  <c r="D428"/>
  <c r="U427"/>
  <c r="X427" s="1"/>
  <c r="D427"/>
  <c r="X426"/>
  <c r="U426"/>
  <c r="D426"/>
  <c r="U425"/>
  <c r="X425" s="1"/>
  <c r="D425"/>
  <c r="X424"/>
  <c r="U424"/>
  <c r="D424"/>
  <c r="U423"/>
  <c r="X423" s="1"/>
  <c r="D423"/>
  <c r="X422"/>
  <c r="U422"/>
  <c r="D422"/>
  <c r="U421"/>
  <c r="X421" s="1"/>
  <c r="D421"/>
  <c r="X420"/>
  <c r="U420"/>
  <c r="D420"/>
  <c r="U419"/>
  <c r="X419" s="1"/>
  <c r="D419"/>
  <c r="X418"/>
  <c r="U418"/>
  <c r="D418"/>
  <c r="U417"/>
  <c r="X417" s="1"/>
  <c r="D417"/>
  <c r="X416"/>
  <c r="U416"/>
  <c r="D416"/>
  <c r="U415"/>
  <c r="X415" s="1"/>
  <c r="D415"/>
  <c r="X414"/>
  <c r="U414"/>
  <c r="D414"/>
  <c r="U413"/>
  <c r="X413" s="1"/>
  <c r="D413"/>
  <c r="X412"/>
  <c r="U412"/>
  <c r="D412"/>
  <c r="U411"/>
  <c r="X411" s="1"/>
  <c r="D411"/>
  <c r="X410"/>
  <c r="U410"/>
  <c r="D410"/>
  <c r="U409"/>
  <c r="X409" s="1"/>
  <c r="D409"/>
  <c r="X408"/>
  <c r="U408"/>
  <c r="D408"/>
  <c r="U407"/>
  <c r="X407" s="1"/>
  <c r="D407"/>
  <c r="X406"/>
  <c r="U406"/>
  <c r="D406"/>
  <c r="U405"/>
  <c r="X405" s="1"/>
  <c r="D405"/>
  <c r="X404"/>
  <c r="U404"/>
  <c r="D404"/>
  <c r="U403"/>
  <c r="X403" s="1"/>
  <c r="D403"/>
  <c r="X402"/>
  <c r="U402"/>
  <c r="D402"/>
  <c r="U401"/>
  <c r="X401" s="1"/>
  <c r="D401"/>
  <c r="X400"/>
  <c r="U400"/>
  <c r="D400"/>
  <c r="U399"/>
  <c r="X399" s="1"/>
  <c r="D399"/>
  <c r="X398"/>
  <c r="U398"/>
  <c r="D398"/>
  <c r="U397"/>
  <c r="X397" s="1"/>
  <c r="D397"/>
  <c r="X396"/>
  <c r="U396"/>
  <c r="D396"/>
  <c r="U395"/>
  <c r="X395" s="1"/>
  <c r="D395"/>
  <c r="X394"/>
  <c r="U394"/>
  <c r="D394"/>
  <c r="U393"/>
  <c r="X393" s="1"/>
  <c r="D393"/>
  <c r="X392"/>
  <c r="U392"/>
  <c r="D392"/>
  <c r="U391"/>
  <c r="X391" s="1"/>
  <c r="D391"/>
  <c r="X390"/>
  <c r="U390"/>
  <c r="D390"/>
  <c r="U389"/>
  <c r="X389" s="1"/>
  <c r="D389"/>
  <c r="X388"/>
  <c r="U388"/>
  <c r="D388"/>
  <c r="U387"/>
  <c r="X387" s="1"/>
  <c r="D387"/>
  <c r="X386"/>
  <c r="U386"/>
  <c r="D386"/>
  <c r="U385"/>
  <c r="X385" s="1"/>
  <c r="D385"/>
  <c r="X384"/>
  <c r="U384"/>
  <c r="D384"/>
  <c r="U383"/>
  <c r="X383" s="1"/>
  <c r="D383"/>
  <c r="X382"/>
  <c r="U382"/>
  <c r="D382"/>
  <c r="U381"/>
  <c r="X381" s="1"/>
  <c r="D381"/>
  <c r="X380"/>
  <c r="U380"/>
  <c r="D380"/>
  <c r="U379"/>
  <c r="X379" s="1"/>
  <c r="D379"/>
  <c r="X378"/>
  <c r="U378"/>
  <c r="D378"/>
  <c r="U377"/>
  <c r="X377" s="1"/>
  <c r="D377"/>
  <c r="X376"/>
  <c r="U376"/>
  <c r="D376"/>
  <c r="U375"/>
  <c r="X375" s="1"/>
  <c r="D375"/>
  <c r="X374"/>
  <c r="U374"/>
  <c r="D374"/>
  <c r="U373"/>
  <c r="X373" s="1"/>
  <c r="D373"/>
  <c r="X372"/>
  <c r="U372"/>
  <c r="D372"/>
  <c r="U371"/>
  <c r="X371" s="1"/>
  <c r="D371"/>
  <c r="X370"/>
  <c r="U370"/>
  <c r="D370"/>
  <c r="U369"/>
  <c r="X369" s="1"/>
  <c r="D369"/>
  <c r="X368"/>
  <c r="U368"/>
  <c r="D368"/>
  <c r="U367"/>
  <c r="X367" s="1"/>
  <c r="D367"/>
  <c r="X366"/>
  <c r="U366"/>
  <c r="D366"/>
  <c r="U365"/>
  <c r="X365" s="1"/>
  <c r="D365"/>
  <c r="X364"/>
  <c r="U364"/>
  <c r="D364"/>
  <c r="U363"/>
  <c r="X363" s="1"/>
  <c r="D363"/>
  <c r="X362"/>
  <c r="U362"/>
  <c r="D362"/>
  <c r="U361"/>
  <c r="X361" s="1"/>
  <c r="D361"/>
  <c r="X360"/>
  <c r="U360"/>
  <c r="D360"/>
  <c r="U359"/>
  <c r="X359" s="1"/>
  <c r="D359"/>
  <c r="X358"/>
  <c r="U358"/>
  <c r="D358"/>
  <c r="U357"/>
  <c r="X357" s="1"/>
  <c r="D357"/>
  <c r="X356"/>
  <c r="U356"/>
  <c r="D356"/>
  <c r="U355"/>
  <c r="X355" s="1"/>
  <c r="D355"/>
  <c r="X354"/>
  <c r="U354"/>
  <c r="D354"/>
  <c r="U353"/>
  <c r="X353" s="1"/>
  <c r="D353"/>
  <c r="X352"/>
  <c r="U352"/>
  <c r="D352"/>
  <c r="U351"/>
  <c r="X351" s="1"/>
  <c r="D351"/>
  <c r="X350"/>
  <c r="U350"/>
  <c r="D350"/>
  <c r="U349"/>
  <c r="X349" s="1"/>
  <c r="D349"/>
  <c r="X348"/>
  <c r="U348"/>
  <c r="D348"/>
  <c r="U347"/>
  <c r="X347" s="1"/>
  <c r="D347"/>
  <c r="X346"/>
  <c r="U346"/>
  <c r="D346"/>
  <c r="U345"/>
  <c r="X345" s="1"/>
  <c r="D345"/>
  <c r="X344"/>
  <c r="U344"/>
  <c r="D344"/>
  <c r="U343"/>
  <c r="X343" s="1"/>
  <c r="D343"/>
  <c r="X342"/>
  <c r="U342"/>
  <c r="D342"/>
  <c r="U341"/>
  <c r="X341" s="1"/>
  <c r="D341"/>
  <c r="X340"/>
  <c r="U340"/>
  <c r="D340"/>
  <c r="U339"/>
  <c r="X339" s="1"/>
  <c r="D339"/>
  <c r="X338"/>
  <c r="U338"/>
  <c r="D338"/>
  <c r="U337"/>
  <c r="X337" s="1"/>
  <c r="D337"/>
  <c r="X336"/>
  <c r="U336"/>
  <c r="D336"/>
  <c r="U335"/>
  <c r="X335" s="1"/>
  <c r="D335"/>
  <c r="X334"/>
  <c r="U334"/>
  <c r="D334"/>
  <c r="U333"/>
  <c r="X333" s="1"/>
  <c r="D333"/>
  <c r="X332"/>
  <c r="U332"/>
  <c r="D332"/>
  <c r="U331"/>
  <c r="X331" s="1"/>
  <c r="D331"/>
  <c r="X330"/>
  <c r="U330"/>
  <c r="D330"/>
  <c r="U329"/>
  <c r="X329" s="1"/>
  <c r="D329"/>
  <c r="X328"/>
  <c r="U328"/>
  <c r="D328"/>
  <c r="U327"/>
  <c r="X327" s="1"/>
  <c r="D327"/>
  <c r="X326"/>
  <c r="U326"/>
  <c r="D326"/>
  <c r="U325"/>
  <c r="X325" s="1"/>
  <c r="D325"/>
  <c r="X324"/>
  <c r="U324"/>
  <c r="D324"/>
  <c r="U323"/>
  <c r="X323" s="1"/>
  <c r="D323"/>
  <c r="X322"/>
  <c r="U322"/>
  <c r="D322"/>
  <c r="U321"/>
  <c r="X321" s="1"/>
  <c r="D321"/>
  <c r="X320"/>
  <c r="U320"/>
  <c r="D320"/>
  <c r="U319"/>
  <c r="X319" s="1"/>
  <c r="D319"/>
  <c r="X318"/>
  <c r="U318"/>
  <c r="D318"/>
  <c r="U317"/>
  <c r="X317" s="1"/>
  <c r="D317"/>
  <c r="X316"/>
  <c r="U316"/>
  <c r="D316"/>
  <c r="U315"/>
  <c r="X315" s="1"/>
  <c r="D315"/>
  <c r="X314"/>
  <c r="U314"/>
  <c r="D314"/>
  <c r="U313"/>
  <c r="X313" s="1"/>
  <c r="D313"/>
  <c r="X312"/>
  <c r="U312"/>
  <c r="D312"/>
  <c r="U311"/>
  <c r="X311" s="1"/>
  <c r="D311"/>
  <c r="X310"/>
  <c r="U310"/>
  <c r="D310"/>
  <c r="U309"/>
  <c r="X309" s="1"/>
  <c r="D309"/>
  <c r="X308"/>
  <c r="U308"/>
  <c r="D308"/>
  <c r="U307"/>
  <c r="X307" s="1"/>
  <c r="D307"/>
  <c r="X306"/>
  <c r="U306"/>
  <c r="D306"/>
  <c r="U305"/>
  <c r="X305" s="1"/>
  <c r="D305"/>
  <c r="X304"/>
  <c r="U304"/>
  <c r="D304"/>
  <c r="U303"/>
  <c r="X303" s="1"/>
  <c r="D303"/>
  <c r="X302"/>
  <c r="U302"/>
  <c r="D302"/>
  <c r="U301"/>
  <c r="X301" s="1"/>
  <c r="D301"/>
  <c r="X300"/>
  <c r="U300"/>
  <c r="D300"/>
  <c r="U299"/>
  <c r="X299" s="1"/>
  <c r="D299"/>
  <c r="X298"/>
  <c r="U298"/>
  <c r="D298"/>
  <c r="U297"/>
  <c r="X297" s="1"/>
  <c r="D297"/>
  <c r="X296"/>
  <c r="U296"/>
  <c r="D296"/>
  <c r="U295"/>
  <c r="X295" s="1"/>
  <c r="D295"/>
  <c r="X294"/>
  <c r="U294"/>
  <c r="D294"/>
  <c r="U293"/>
  <c r="X293" s="1"/>
  <c r="D293"/>
  <c r="X292"/>
  <c r="U292"/>
  <c r="D292"/>
  <c r="U291"/>
  <c r="X291" s="1"/>
  <c r="D291"/>
  <c r="X290"/>
  <c r="U290"/>
  <c r="D290"/>
  <c r="U289"/>
  <c r="X289" s="1"/>
  <c r="D289"/>
  <c r="X288"/>
  <c r="U288"/>
  <c r="D288"/>
  <c r="U287"/>
  <c r="X287" s="1"/>
  <c r="D287"/>
  <c r="X286"/>
  <c r="U286"/>
  <c r="D286"/>
  <c r="U285"/>
  <c r="X285" s="1"/>
  <c r="D285"/>
  <c r="X284"/>
  <c r="U284"/>
  <c r="D284"/>
  <c r="U283"/>
  <c r="X283" s="1"/>
  <c r="D283"/>
  <c r="X282"/>
  <c r="U282"/>
  <c r="D282"/>
  <c r="U281"/>
  <c r="X281" s="1"/>
  <c r="D281"/>
  <c r="X280"/>
  <c r="U280"/>
  <c r="D280"/>
  <c r="U279"/>
  <c r="X279" s="1"/>
  <c r="D279"/>
  <c r="X278"/>
  <c r="U278"/>
  <c r="D278"/>
  <c r="U277"/>
  <c r="X277" s="1"/>
  <c r="D277"/>
  <c r="X276"/>
  <c r="U276"/>
  <c r="D276"/>
  <c r="U275"/>
  <c r="X275" s="1"/>
  <c r="D275"/>
  <c r="X274"/>
  <c r="U274"/>
  <c r="D274"/>
  <c r="U273"/>
  <c r="X273" s="1"/>
  <c r="D273"/>
  <c r="X272"/>
  <c r="U272"/>
  <c r="D272"/>
  <c r="U271"/>
  <c r="X271" s="1"/>
  <c r="D271"/>
  <c r="X270"/>
  <c r="U270"/>
  <c r="D270"/>
  <c r="U269"/>
  <c r="X269" s="1"/>
  <c r="D269"/>
  <c r="X268"/>
  <c r="U268"/>
  <c r="D268"/>
  <c r="U267"/>
  <c r="X267" s="1"/>
  <c r="D267"/>
  <c r="X266"/>
  <c r="U266"/>
  <c r="D266"/>
  <c r="U265"/>
  <c r="X265" s="1"/>
  <c r="D265"/>
  <c r="X264"/>
  <c r="U264"/>
  <c r="D264"/>
  <c r="U263"/>
  <c r="X263" s="1"/>
  <c r="D263"/>
  <c r="X262"/>
  <c r="U262"/>
  <c r="D262"/>
  <c r="U261"/>
  <c r="X261" s="1"/>
  <c r="D261"/>
  <c r="X260"/>
  <c r="U260"/>
  <c r="D260"/>
  <c r="U259"/>
  <c r="X259" s="1"/>
  <c r="D259"/>
  <c r="X258"/>
  <c r="U258"/>
  <c r="D258"/>
  <c r="U257"/>
  <c r="X257" s="1"/>
  <c r="D257"/>
  <c r="X256"/>
  <c r="U256"/>
  <c r="D256"/>
  <c r="U255"/>
  <c r="X255" s="1"/>
  <c r="D255"/>
  <c r="X254"/>
  <c r="U254"/>
  <c r="D254"/>
  <c r="U253"/>
  <c r="X253" s="1"/>
  <c r="D253"/>
  <c r="X252"/>
  <c r="U252"/>
  <c r="D252"/>
  <c r="U251"/>
  <c r="X251" s="1"/>
  <c r="D251"/>
  <c r="X250"/>
  <c r="U250"/>
  <c r="D250"/>
  <c r="U249"/>
  <c r="X249" s="1"/>
  <c r="D249"/>
  <c r="X248"/>
  <c r="U248"/>
  <c r="D248"/>
  <c r="U247"/>
  <c r="X247" s="1"/>
  <c r="D247"/>
  <c r="X246"/>
  <c r="U246"/>
  <c r="D246"/>
  <c r="U245"/>
  <c r="X245" s="1"/>
  <c r="D245"/>
  <c r="X244"/>
  <c r="U244"/>
  <c r="D244"/>
  <c r="U243"/>
  <c r="X243" s="1"/>
  <c r="D243"/>
  <c r="X242"/>
  <c r="U242"/>
  <c r="D242"/>
  <c r="U241"/>
  <c r="X241" s="1"/>
  <c r="D241"/>
  <c r="X240"/>
  <c r="U240"/>
  <c r="D240"/>
  <c r="U239"/>
  <c r="X239" s="1"/>
  <c r="D239"/>
  <c r="X238"/>
  <c r="U238"/>
  <c r="D238"/>
  <c r="U237"/>
  <c r="X237" s="1"/>
  <c r="D237"/>
  <c r="X236"/>
  <c r="U236"/>
  <c r="D236"/>
  <c r="U235"/>
  <c r="X235" s="1"/>
  <c r="D235"/>
  <c r="X234"/>
  <c r="U234"/>
  <c r="D234"/>
  <c r="U233"/>
  <c r="X233" s="1"/>
  <c r="D233"/>
  <c r="X232"/>
  <c r="U232"/>
  <c r="D232"/>
  <c r="U231"/>
  <c r="X231" s="1"/>
  <c r="D231"/>
  <c r="X230"/>
  <c r="U230"/>
  <c r="D230"/>
  <c r="U229"/>
  <c r="X229" s="1"/>
  <c r="D229"/>
  <c r="X228"/>
  <c r="U228"/>
  <c r="D228"/>
  <c r="U227"/>
  <c r="X227" s="1"/>
  <c r="D227"/>
  <c r="X226"/>
  <c r="U226"/>
  <c r="D226"/>
  <c r="U225"/>
  <c r="X225" s="1"/>
  <c r="D225"/>
  <c r="X224"/>
  <c r="U224"/>
  <c r="D224"/>
  <c r="U223"/>
  <c r="X223" s="1"/>
  <c r="D223"/>
  <c r="X222"/>
  <c r="U222"/>
  <c r="D222"/>
  <c r="U221"/>
  <c r="X221" s="1"/>
  <c r="D221"/>
  <c r="X220"/>
  <c r="U220"/>
  <c r="D220"/>
  <c r="U219"/>
  <c r="X219" s="1"/>
  <c r="D219"/>
  <c r="X218"/>
  <c r="U218"/>
  <c r="D218"/>
  <c r="U217"/>
  <c r="X217" s="1"/>
  <c r="D217"/>
  <c r="X216"/>
  <c r="U216"/>
  <c r="D216"/>
  <c r="U215"/>
  <c r="X215" s="1"/>
  <c r="D215"/>
  <c r="X214"/>
  <c r="U214"/>
  <c r="D214"/>
  <c r="U213"/>
  <c r="X213" s="1"/>
  <c r="D213"/>
  <c r="X212"/>
  <c r="U212"/>
  <c r="D212"/>
  <c r="U211"/>
  <c r="X211" s="1"/>
  <c r="D211"/>
  <c r="X210"/>
  <c r="U210"/>
  <c r="D210"/>
  <c r="U209"/>
  <c r="X209" s="1"/>
  <c r="D209"/>
  <c r="X208"/>
  <c r="U208"/>
  <c r="D208"/>
  <c r="U207"/>
  <c r="X207" s="1"/>
  <c r="D207"/>
  <c r="X206"/>
  <c r="U206"/>
  <c r="D206"/>
  <c r="U205"/>
  <c r="X205" s="1"/>
  <c r="D205"/>
  <c r="X204"/>
  <c r="U204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U197"/>
  <c r="X197" s="1"/>
  <c r="D197"/>
  <c r="X196"/>
  <c r="U196"/>
  <c r="D196"/>
  <c r="U195"/>
  <c r="X195" s="1"/>
  <c r="D195"/>
  <c r="X194"/>
  <c r="U194"/>
  <c r="D194"/>
  <c r="U193"/>
  <c r="X193" s="1"/>
  <c r="D193"/>
  <c r="X192"/>
  <c r="U192"/>
  <c r="D192"/>
  <c r="U191"/>
  <c r="X191" s="1"/>
  <c r="D191"/>
  <c r="X190"/>
  <c r="U190"/>
  <c r="D190"/>
  <c r="U189"/>
  <c r="X189" s="1"/>
  <c r="D189"/>
  <c r="X188"/>
  <c r="U188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X182"/>
  <c r="U182"/>
  <c r="D182"/>
  <c r="U181"/>
  <c r="X181" s="1"/>
  <c r="D181"/>
  <c r="X180"/>
  <c r="U180"/>
  <c r="D180"/>
  <c r="U179"/>
  <c r="X179" s="1"/>
  <c r="D179"/>
  <c r="X178"/>
  <c r="U178"/>
  <c r="D178"/>
  <c r="U177"/>
  <c r="X177" s="1"/>
  <c r="D177"/>
  <c r="X176"/>
  <c r="U176"/>
  <c r="D176"/>
  <c r="U175"/>
  <c r="X175" s="1"/>
  <c r="D175"/>
  <c r="X174"/>
  <c r="U174"/>
  <c r="D174"/>
  <c r="U173"/>
  <c r="X173" s="1"/>
  <c r="D173"/>
  <c r="X172"/>
  <c r="U172"/>
  <c r="D172"/>
  <c r="U171"/>
  <c r="X171" s="1"/>
  <c r="D171"/>
  <c r="X170"/>
  <c r="U170"/>
  <c r="D170"/>
  <c r="U169"/>
  <c r="X169" s="1"/>
  <c r="D169"/>
  <c r="X168"/>
  <c r="U168"/>
  <c r="D168"/>
  <c r="U167"/>
  <c r="X167" s="1"/>
  <c r="D167"/>
  <c r="X166"/>
  <c r="U166"/>
  <c r="D166"/>
  <c r="U165"/>
  <c r="X165" s="1"/>
  <c r="D165"/>
  <c r="X164"/>
  <c r="U164"/>
  <c r="D164"/>
  <c r="U163"/>
  <c r="X163" s="1"/>
  <c r="D163"/>
  <c r="X162"/>
  <c r="U162"/>
  <c r="D162"/>
  <c r="U161"/>
  <c r="X161" s="1"/>
  <c r="D161"/>
  <c r="X160"/>
  <c r="U160"/>
  <c r="D160"/>
  <c r="U159"/>
  <c r="X159" s="1"/>
  <c r="D159"/>
  <c r="X158"/>
  <c r="U158"/>
  <c r="D158"/>
  <c r="U157"/>
  <c r="X157" s="1"/>
  <c r="D157"/>
  <c r="X156"/>
  <c r="U156"/>
  <c r="D156"/>
  <c r="U155"/>
  <c r="X155" s="1"/>
  <c r="D155"/>
  <c r="X154"/>
  <c r="U154"/>
  <c r="D154"/>
  <c r="U153"/>
  <c r="X153" s="1"/>
  <c r="D153"/>
  <c r="X152"/>
  <c r="U152"/>
  <c r="D152"/>
  <c r="U151"/>
  <c r="X151" s="1"/>
  <c r="D151"/>
  <c r="X150"/>
  <c r="U150"/>
  <c r="D150"/>
  <c r="U149"/>
  <c r="X149" s="1"/>
  <c r="D149"/>
  <c r="X148"/>
  <c r="U148"/>
  <c r="D148"/>
  <c r="U147"/>
  <c r="X147" s="1"/>
  <c r="D147"/>
  <c r="X146"/>
  <c r="U146"/>
  <c r="D146"/>
  <c r="U145"/>
  <c r="X145" s="1"/>
  <c r="D145"/>
  <c r="X144"/>
  <c r="U144"/>
  <c r="D144"/>
  <c r="U143"/>
  <c r="X143" s="1"/>
  <c r="D143"/>
  <c r="X142"/>
  <c r="U142"/>
  <c r="D142"/>
  <c r="U141"/>
  <c r="X141" s="1"/>
  <c r="D141"/>
  <c r="X140"/>
  <c r="U140"/>
  <c r="D140"/>
  <c r="U139"/>
  <c r="X139" s="1"/>
  <c r="D139"/>
  <c r="X138"/>
  <c r="U138"/>
  <c r="D138"/>
  <c r="U137"/>
  <c r="X137" s="1"/>
  <c r="D137"/>
  <c r="X136"/>
  <c r="U136"/>
  <c r="D136"/>
  <c r="U135"/>
  <c r="X135" s="1"/>
  <c r="D135"/>
  <c r="X134"/>
  <c r="U134"/>
  <c r="D134"/>
  <c r="U133"/>
  <c r="X133" s="1"/>
  <c r="D133"/>
  <c r="X132"/>
  <c r="U132"/>
  <c r="D132"/>
  <c r="U131"/>
  <c r="X131" s="1"/>
  <c r="D131"/>
  <c r="X130"/>
  <c r="U130"/>
  <c r="D130"/>
  <c r="U129"/>
  <c r="X129" s="1"/>
  <c r="D129"/>
  <c r="X128"/>
  <c r="U128"/>
  <c r="D128"/>
  <c r="U127"/>
  <c r="X127" s="1"/>
  <c r="D127"/>
  <c r="U126"/>
  <c r="X126" s="1"/>
  <c r="D126"/>
  <c r="U125"/>
  <c r="X125" s="1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G1" s="1"/>
  <c r="X4"/>
  <c r="U4"/>
  <c r="D4"/>
  <c r="X3"/>
  <c r="U3"/>
  <c r="D3"/>
  <c r="A1"/>
  <c r="X1148" i="4"/>
  <c r="U1148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X1140"/>
  <c r="U1140"/>
  <c r="D1140"/>
  <c r="U1139"/>
  <c r="X1139" s="1"/>
  <c r="D1139"/>
  <c r="X1138"/>
  <c r="U1138"/>
  <c r="D1138"/>
  <c r="X1137"/>
  <c r="U1137"/>
  <c r="D1137"/>
  <c r="X1136"/>
  <c r="U1136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X1128"/>
  <c r="U1128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X1120"/>
  <c r="U1120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X1112"/>
  <c r="U1112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X1104"/>
  <c r="U1104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X1096"/>
  <c r="U1096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X1088"/>
  <c r="U1088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X1080"/>
  <c r="U1080"/>
  <c r="D1080"/>
  <c r="U1079"/>
  <c r="X1079" s="1"/>
  <c r="D1079"/>
  <c r="X1078"/>
  <c r="U1078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X1072"/>
  <c r="U1072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X1064"/>
  <c r="U1064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X1056"/>
  <c r="U1056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X1048"/>
  <c r="U1048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X1036"/>
  <c r="U1036"/>
  <c r="D1036"/>
  <c r="U1035"/>
  <c r="X1035" s="1"/>
  <c r="D1035"/>
  <c r="X1034"/>
  <c r="U1034"/>
  <c r="D1034"/>
  <c r="X1033"/>
  <c r="U1033"/>
  <c r="D1033"/>
  <c r="X1032"/>
  <c r="U1032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X1024"/>
  <c r="U1024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X1016"/>
  <c r="U1016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X1008"/>
  <c r="U1008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X1000"/>
  <c r="U1000"/>
  <c r="D1000"/>
  <c r="U999"/>
  <c r="X999" s="1"/>
  <c r="D999"/>
  <c r="U998"/>
  <c r="X998" s="1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X992"/>
  <c r="U992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X980"/>
  <c r="U980"/>
  <c r="D980"/>
  <c r="U979"/>
  <c r="X979" s="1"/>
  <c r="D979"/>
  <c r="X978"/>
  <c r="U978"/>
  <c r="D978"/>
  <c r="X977"/>
  <c r="U977"/>
  <c r="D977"/>
  <c r="X976"/>
  <c r="U976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X968"/>
  <c r="U968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X960"/>
  <c r="U960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X952"/>
  <c r="U952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X944"/>
  <c r="U944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U938"/>
  <c r="X938" s="1"/>
  <c r="D938"/>
  <c r="X937"/>
  <c r="U937"/>
  <c r="D937"/>
  <c r="X936"/>
  <c r="U936"/>
  <c r="D936"/>
  <c r="U935"/>
  <c r="X935" s="1"/>
  <c r="D935"/>
  <c r="U934"/>
  <c r="X934" s="1"/>
  <c r="D934"/>
  <c r="X933"/>
  <c r="U933"/>
  <c r="D933"/>
  <c r="U932"/>
  <c r="X932" s="1"/>
  <c r="D932"/>
  <c r="U931"/>
  <c r="X931" s="1"/>
  <c r="D931"/>
  <c r="U930"/>
  <c r="X930" s="1"/>
  <c r="D930"/>
  <c r="X929"/>
  <c r="U929"/>
  <c r="D929"/>
  <c r="X928"/>
  <c r="U928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X921"/>
  <c r="U921"/>
  <c r="D921"/>
  <c r="X920"/>
  <c r="U920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X912"/>
  <c r="U912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X904"/>
  <c r="U904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X896"/>
  <c r="U896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X888"/>
  <c r="U888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X880"/>
  <c r="U880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U874"/>
  <c r="X874" s="1"/>
  <c r="D874"/>
  <c r="X873"/>
  <c r="U873"/>
  <c r="D873"/>
  <c r="X872"/>
  <c r="U872"/>
  <c r="D872"/>
  <c r="U871"/>
  <c r="X871" s="1"/>
  <c r="D871"/>
  <c r="U870"/>
  <c r="X870" s="1"/>
  <c r="D870"/>
  <c r="X869"/>
  <c r="U869"/>
  <c r="D869"/>
  <c r="U868"/>
  <c r="X868" s="1"/>
  <c r="D868"/>
  <c r="U867"/>
  <c r="X867" s="1"/>
  <c r="D867"/>
  <c r="U866"/>
  <c r="X866" s="1"/>
  <c r="D866"/>
  <c r="X865"/>
  <c r="U865"/>
  <c r="D865"/>
  <c r="X864"/>
  <c r="U864"/>
  <c r="D864"/>
  <c r="U863"/>
  <c r="X863" s="1"/>
  <c r="D863"/>
  <c r="U862"/>
  <c r="X862" s="1"/>
  <c r="D862"/>
  <c r="X861"/>
  <c r="U861"/>
  <c r="D861"/>
  <c r="U860"/>
  <c r="X860" s="1"/>
  <c r="D860"/>
  <c r="U859"/>
  <c r="X859" s="1"/>
  <c r="D859"/>
  <c r="U858"/>
  <c r="X858" s="1"/>
  <c r="D858"/>
  <c r="X857"/>
  <c r="U857"/>
  <c r="D857"/>
  <c r="X856"/>
  <c r="U856"/>
  <c r="D856"/>
  <c r="U855"/>
  <c r="X855" s="1"/>
  <c r="D855"/>
  <c r="U854"/>
  <c r="X854" s="1"/>
  <c r="D854"/>
  <c r="X853"/>
  <c r="U853"/>
  <c r="D853"/>
  <c r="U852"/>
  <c r="X852" s="1"/>
  <c r="D852"/>
  <c r="U851"/>
  <c r="X851" s="1"/>
  <c r="D851"/>
  <c r="U850"/>
  <c r="X850" s="1"/>
  <c r="D850"/>
  <c r="X849"/>
  <c r="U849"/>
  <c r="D849"/>
  <c r="X848"/>
  <c r="U848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X840"/>
  <c r="U840"/>
  <c r="D840"/>
  <c r="U839"/>
  <c r="X839" s="1"/>
  <c r="D839"/>
  <c r="U838"/>
  <c r="X838" s="1"/>
  <c r="D838"/>
  <c r="X837"/>
  <c r="U837"/>
  <c r="D837"/>
  <c r="U836"/>
  <c r="X836" s="1"/>
  <c r="D836"/>
  <c r="U835"/>
  <c r="X835" s="1"/>
  <c r="D835"/>
  <c r="U834"/>
  <c r="X834" s="1"/>
  <c r="D834"/>
  <c r="X833"/>
  <c r="U833"/>
  <c r="D833"/>
  <c r="X832"/>
  <c r="U832"/>
  <c r="D832"/>
  <c r="U831"/>
  <c r="X831" s="1"/>
  <c r="D831"/>
  <c r="U830"/>
  <c r="X830" s="1"/>
  <c r="D830"/>
  <c r="X829"/>
  <c r="U829"/>
  <c r="D829"/>
  <c r="U828"/>
  <c r="X828" s="1"/>
  <c r="D828"/>
  <c r="U827"/>
  <c r="X827" s="1"/>
  <c r="D827"/>
  <c r="U826"/>
  <c r="X826" s="1"/>
  <c r="D826"/>
  <c r="X825"/>
  <c r="U825"/>
  <c r="D825"/>
  <c r="X824"/>
  <c r="U824"/>
  <c r="D824"/>
  <c r="U823"/>
  <c r="X823" s="1"/>
  <c r="D823"/>
  <c r="U822"/>
  <c r="X822" s="1"/>
  <c r="D822"/>
  <c r="X821"/>
  <c r="U821"/>
  <c r="D821"/>
  <c r="U820"/>
  <c r="X820" s="1"/>
  <c r="D820"/>
  <c r="U819"/>
  <c r="X819" s="1"/>
  <c r="D819"/>
  <c r="U818"/>
  <c r="X818" s="1"/>
  <c r="D818"/>
  <c r="X817"/>
  <c r="U817"/>
  <c r="D817"/>
  <c r="X816"/>
  <c r="U816"/>
  <c r="D816"/>
  <c r="U815"/>
  <c r="X815" s="1"/>
  <c r="D815"/>
  <c r="U814"/>
  <c r="X814" s="1"/>
  <c r="D814"/>
  <c r="X813"/>
  <c r="U813"/>
  <c r="D813"/>
  <c r="U812"/>
  <c r="X812" s="1"/>
  <c r="D812"/>
  <c r="U811"/>
  <c r="X811" s="1"/>
  <c r="D811"/>
  <c r="U810"/>
  <c r="X810" s="1"/>
  <c r="D810"/>
  <c r="X809"/>
  <c r="U809"/>
  <c r="D809"/>
  <c r="X808"/>
  <c r="U808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X800"/>
  <c r="U800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X792"/>
  <c r="U792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X784"/>
  <c r="U784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X772"/>
  <c r="U772"/>
  <c r="D772"/>
  <c r="U771"/>
  <c r="X771" s="1"/>
  <c r="D771"/>
  <c r="U770"/>
  <c r="X770" s="1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X764"/>
  <c r="U764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U758"/>
  <c r="X758" s="1"/>
  <c r="D758"/>
  <c r="X757"/>
  <c r="U757"/>
  <c r="D757"/>
  <c r="X756"/>
  <c r="U756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U746"/>
  <c r="X746" s="1"/>
  <c r="D746"/>
  <c r="X745"/>
  <c r="U745"/>
  <c r="D745"/>
  <c r="X744"/>
  <c r="U744"/>
  <c r="D744"/>
  <c r="U743"/>
  <c r="X743" s="1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X736"/>
  <c r="U736"/>
  <c r="D736"/>
  <c r="U735"/>
  <c r="X735" s="1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X728"/>
  <c r="U728"/>
  <c r="D728"/>
  <c r="U727"/>
  <c r="X727" s="1"/>
  <c r="D727"/>
  <c r="U726"/>
  <c r="X726" s="1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X720"/>
  <c r="U720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X708"/>
  <c r="U708"/>
  <c r="D708"/>
  <c r="U707"/>
  <c r="X707" s="1"/>
  <c r="D707"/>
  <c r="X706"/>
  <c r="U706"/>
  <c r="D706"/>
  <c r="X705"/>
  <c r="U705"/>
  <c r="D705"/>
  <c r="X704"/>
  <c r="U704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X696"/>
  <c r="U696"/>
  <c r="D696"/>
  <c r="U695"/>
  <c r="X695" s="1"/>
  <c r="D695"/>
  <c r="X694"/>
  <c r="U694"/>
  <c r="D694"/>
  <c r="X693"/>
  <c r="U693"/>
  <c r="D693"/>
  <c r="X692"/>
  <c r="U692"/>
  <c r="D692"/>
  <c r="U691"/>
  <c r="X691" s="1"/>
  <c r="D691"/>
  <c r="X690"/>
  <c r="U690"/>
  <c r="D690"/>
  <c r="X689"/>
  <c r="U689"/>
  <c r="D689"/>
  <c r="X688"/>
  <c r="U688"/>
  <c r="D688"/>
  <c r="U687"/>
  <c r="X687" s="1"/>
  <c r="D687"/>
  <c r="U686"/>
  <c r="X686" s="1"/>
  <c r="D686"/>
  <c r="X685"/>
  <c r="U685"/>
  <c r="D685"/>
  <c r="X684"/>
  <c r="U684"/>
  <c r="D684"/>
  <c r="U683"/>
  <c r="X683" s="1"/>
  <c r="D683"/>
  <c r="U682"/>
  <c r="X682" s="1"/>
  <c r="D682"/>
  <c r="X681"/>
  <c r="U681"/>
  <c r="D681"/>
  <c r="X680"/>
  <c r="U680"/>
  <c r="D680"/>
  <c r="U679"/>
  <c r="X679" s="1"/>
  <c r="D679"/>
  <c r="U678"/>
  <c r="X678" s="1"/>
  <c r="D678"/>
  <c r="X677"/>
  <c r="U677"/>
  <c r="D677"/>
  <c r="X676"/>
  <c r="U676"/>
  <c r="D676"/>
  <c r="U675"/>
  <c r="X675" s="1"/>
  <c r="D675"/>
  <c r="U674"/>
  <c r="X674" s="1"/>
  <c r="D674"/>
  <c r="X673"/>
  <c r="U673"/>
  <c r="D673"/>
  <c r="X672"/>
  <c r="U672"/>
  <c r="D672"/>
  <c r="U671"/>
  <c r="X671" s="1"/>
  <c r="D671"/>
  <c r="U670"/>
  <c r="X670" s="1"/>
  <c r="D670"/>
  <c r="X669"/>
  <c r="U669"/>
  <c r="D669"/>
  <c r="X668"/>
  <c r="U668"/>
  <c r="D668"/>
  <c r="U667"/>
  <c r="X667" s="1"/>
  <c r="D667"/>
  <c r="U666"/>
  <c r="X666" s="1"/>
  <c r="D666"/>
  <c r="X665"/>
  <c r="U665"/>
  <c r="D665"/>
  <c r="X664"/>
  <c r="U664"/>
  <c r="D664"/>
  <c r="U663"/>
  <c r="X663" s="1"/>
  <c r="D663"/>
  <c r="U662"/>
  <c r="X662" s="1"/>
  <c r="D662"/>
  <c r="X661"/>
  <c r="U661"/>
  <c r="D661"/>
  <c r="X660"/>
  <c r="U660"/>
  <c r="D660"/>
  <c r="U659"/>
  <c r="X659" s="1"/>
  <c r="D659"/>
  <c r="U658"/>
  <c r="X658" s="1"/>
  <c r="D658"/>
  <c r="X657"/>
  <c r="U657"/>
  <c r="D657"/>
  <c r="X656"/>
  <c r="U656"/>
  <c r="D656"/>
  <c r="U655"/>
  <c r="X655" s="1"/>
  <c r="D655"/>
  <c r="U654"/>
  <c r="X654" s="1"/>
  <c r="D654"/>
  <c r="X653"/>
  <c r="U653"/>
  <c r="D653"/>
  <c r="X652"/>
  <c r="U652"/>
  <c r="D652"/>
  <c r="U651"/>
  <c r="X651" s="1"/>
  <c r="D651"/>
  <c r="U650"/>
  <c r="X650" s="1"/>
  <c r="D650"/>
  <c r="X649"/>
  <c r="U649"/>
  <c r="D649"/>
  <c r="X648"/>
  <c r="U648"/>
  <c r="D648"/>
  <c r="U647"/>
  <c r="X647" s="1"/>
  <c r="D647"/>
  <c r="U646"/>
  <c r="X646" s="1"/>
  <c r="D646"/>
  <c r="X645"/>
  <c r="U645"/>
  <c r="D645"/>
  <c r="X644"/>
  <c r="U644"/>
  <c r="D644"/>
  <c r="U643"/>
  <c r="X643" s="1"/>
  <c r="D643"/>
  <c r="U642"/>
  <c r="X642" s="1"/>
  <c r="D642"/>
  <c r="X641"/>
  <c r="U641"/>
  <c r="D641"/>
  <c r="X640"/>
  <c r="U640"/>
  <c r="D640"/>
  <c r="U639"/>
  <c r="X639" s="1"/>
  <c r="D639"/>
  <c r="U638"/>
  <c r="X638" s="1"/>
  <c r="D638"/>
  <c r="X637"/>
  <c r="U637"/>
  <c r="D637"/>
  <c r="X636"/>
  <c r="U636"/>
  <c r="D636"/>
  <c r="U635"/>
  <c r="X635" s="1"/>
  <c r="D635"/>
  <c r="U634"/>
  <c r="X634" s="1"/>
  <c r="D634"/>
  <c r="X633"/>
  <c r="U633"/>
  <c r="D633"/>
  <c r="X632"/>
  <c r="U632"/>
  <c r="D632"/>
  <c r="U631"/>
  <c r="X631" s="1"/>
  <c r="D631"/>
  <c r="U630"/>
  <c r="X630" s="1"/>
  <c r="D630"/>
  <c r="X629"/>
  <c r="U629"/>
  <c r="D629"/>
  <c r="X628"/>
  <c r="U628"/>
  <c r="D628"/>
  <c r="U627"/>
  <c r="X627" s="1"/>
  <c r="D627"/>
  <c r="U626"/>
  <c r="X626" s="1"/>
  <c r="D626"/>
  <c r="X625"/>
  <c r="U625"/>
  <c r="D625"/>
  <c r="X624"/>
  <c r="U624"/>
  <c r="D624"/>
  <c r="U623"/>
  <c r="X623" s="1"/>
  <c r="D623"/>
  <c r="U622"/>
  <c r="X622" s="1"/>
  <c r="D622"/>
  <c r="X621"/>
  <c r="U621"/>
  <c r="D621"/>
  <c r="X620"/>
  <c r="U620"/>
  <c r="D620"/>
  <c r="U619"/>
  <c r="X619" s="1"/>
  <c r="D619"/>
  <c r="U618"/>
  <c r="X618" s="1"/>
  <c r="D618"/>
  <c r="X617"/>
  <c r="U617"/>
  <c r="D617"/>
  <c r="X616"/>
  <c r="U616"/>
  <c r="D616"/>
  <c r="U615"/>
  <c r="X615" s="1"/>
  <c r="D615"/>
  <c r="U614"/>
  <c r="X614" s="1"/>
  <c r="D614"/>
  <c r="X613"/>
  <c r="U613"/>
  <c r="D613"/>
  <c r="X612"/>
  <c r="U612"/>
  <c r="D612"/>
  <c r="U611"/>
  <c r="X611" s="1"/>
  <c r="D611"/>
  <c r="X610"/>
  <c r="U610"/>
  <c r="D610"/>
  <c r="X609"/>
  <c r="U609"/>
  <c r="D609"/>
  <c r="X608"/>
  <c r="U608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X600"/>
  <c r="U600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X592"/>
  <c r="U592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X584"/>
  <c r="U584"/>
  <c r="D584"/>
  <c r="U583"/>
  <c r="X583" s="1"/>
  <c r="D583"/>
  <c r="X582"/>
  <c r="U582"/>
  <c r="D582"/>
  <c r="X581"/>
  <c r="U581"/>
  <c r="D581"/>
  <c r="X580"/>
  <c r="U580"/>
  <c r="D580"/>
  <c r="U579"/>
  <c r="X579" s="1"/>
  <c r="D579"/>
  <c r="X578"/>
  <c r="U578"/>
  <c r="D578"/>
  <c r="X577"/>
  <c r="U577"/>
  <c r="D577"/>
  <c r="X576"/>
  <c r="U576"/>
  <c r="D576"/>
  <c r="U575"/>
  <c r="X575" s="1"/>
  <c r="D575"/>
  <c r="U574"/>
  <c r="X574" s="1"/>
  <c r="D574"/>
  <c r="X573"/>
  <c r="U573"/>
  <c r="D573"/>
  <c r="X572"/>
  <c r="U572"/>
  <c r="D572"/>
  <c r="U571"/>
  <c r="X571" s="1"/>
  <c r="D571"/>
  <c r="X570"/>
  <c r="U570"/>
  <c r="D570"/>
  <c r="X569"/>
  <c r="U569"/>
  <c r="D569"/>
  <c r="X568"/>
  <c r="U568"/>
  <c r="D568"/>
  <c r="U567"/>
  <c r="X567" s="1"/>
  <c r="D567"/>
  <c r="X566"/>
  <c r="U566"/>
  <c r="D566"/>
  <c r="X565"/>
  <c r="U565"/>
  <c r="D565"/>
  <c r="X564"/>
  <c r="U564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X556"/>
  <c r="U556"/>
  <c r="D556"/>
  <c r="U555"/>
  <c r="X555" s="1"/>
  <c r="D555"/>
  <c r="X554"/>
  <c r="U554"/>
  <c r="D554"/>
  <c r="X553"/>
  <c r="U553"/>
  <c r="D553"/>
  <c r="X552"/>
  <c r="U552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X544"/>
  <c r="U544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X536"/>
  <c r="U536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X528"/>
  <c r="U528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X520"/>
  <c r="U520"/>
  <c r="D520"/>
  <c r="U519"/>
  <c r="X519" s="1"/>
  <c r="D519"/>
  <c r="U518"/>
  <c r="X518" s="1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X512"/>
  <c r="U512"/>
  <c r="D512"/>
  <c r="U511"/>
  <c r="X511" s="1"/>
  <c r="D511"/>
  <c r="U510"/>
  <c r="X510" s="1"/>
  <c r="D510"/>
  <c r="X509"/>
  <c r="U509"/>
  <c r="D509"/>
  <c r="X508"/>
  <c r="U508"/>
  <c r="D508"/>
  <c r="U507"/>
  <c r="X507" s="1"/>
  <c r="D507"/>
  <c r="U506"/>
  <c r="X506" s="1"/>
  <c r="D506"/>
  <c r="X505"/>
  <c r="U505"/>
  <c r="D505"/>
  <c r="X504"/>
  <c r="U504"/>
  <c r="D504"/>
  <c r="U503"/>
  <c r="X503" s="1"/>
  <c r="D503"/>
  <c r="U502"/>
  <c r="X502" s="1"/>
  <c r="D502"/>
  <c r="X501"/>
  <c r="U501"/>
  <c r="D501"/>
  <c r="X500"/>
  <c r="U500"/>
  <c r="D500"/>
  <c r="U499"/>
  <c r="X499" s="1"/>
  <c r="D499"/>
  <c r="U498"/>
  <c r="X498" s="1"/>
  <c r="D498"/>
  <c r="X497"/>
  <c r="U497"/>
  <c r="D497"/>
  <c r="X496"/>
  <c r="U496"/>
  <c r="D496"/>
  <c r="U495"/>
  <c r="X495" s="1"/>
  <c r="D495"/>
  <c r="U494"/>
  <c r="X494" s="1"/>
  <c r="D494"/>
  <c r="X493"/>
  <c r="U493"/>
  <c r="D493"/>
  <c r="X492"/>
  <c r="U492"/>
  <c r="D492"/>
  <c r="U491"/>
  <c r="X491" s="1"/>
  <c r="D491"/>
  <c r="U490"/>
  <c r="X490" s="1"/>
  <c r="D490"/>
  <c r="X489"/>
  <c r="U489"/>
  <c r="D489"/>
  <c r="X488"/>
  <c r="U488"/>
  <c r="D488"/>
  <c r="U487"/>
  <c r="X487" s="1"/>
  <c r="D487"/>
  <c r="U486"/>
  <c r="X486" s="1"/>
  <c r="D486"/>
  <c r="X485"/>
  <c r="U485"/>
  <c r="D485"/>
  <c r="X484"/>
  <c r="U484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X476"/>
  <c r="U476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X468"/>
  <c r="U468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X460"/>
  <c r="U460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X452"/>
  <c r="U452"/>
  <c r="D452"/>
  <c r="U451"/>
  <c r="X451" s="1"/>
  <c r="D451"/>
  <c r="X450"/>
  <c r="U450"/>
  <c r="D450"/>
  <c r="X449"/>
  <c r="U449"/>
  <c r="D449"/>
  <c r="X448"/>
  <c r="U448"/>
  <c r="D448"/>
  <c r="U447"/>
  <c r="X447" s="1"/>
  <c r="D447"/>
  <c r="U446"/>
  <c r="X446" s="1"/>
  <c r="D446"/>
  <c r="X445"/>
  <c r="U445"/>
  <c r="D445"/>
  <c r="U444"/>
  <c r="X444" s="1"/>
  <c r="D444"/>
  <c r="U443"/>
  <c r="X443" s="1"/>
  <c r="D443"/>
  <c r="U442"/>
  <c r="X442" s="1"/>
  <c r="D442"/>
  <c r="X441"/>
  <c r="U441"/>
  <c r="D441"/>
  <c r="X440"/>
  <c r="U440"/>
  <c r="D440"/>
  <c r="U439"/>
  <c r="X439" s="1"/>
  <c r="D439"/>
  <c r="U438"/>
  <c r="X438" s="1"/>
  <c r="D438"/>
  <c r="X437"/>
  <c r="U437"/>
  <c r="D437"/>
  <c r="U436"/>
  <c r="X436" s="1"/>
  <c r="D436"/>
  <c r="U435"/>
  <c r="X435" s="1"/>
  <c r="D435"/>
  <c r="U434"/>
  <c r="X434" s="1"/>
  <c r="D434"/>
  <c r="X433"/>
  <c r="U433"/>
  <c r="D433"/>
  <c r="X432"/>
  <c r="U432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X424"/>
  <c r="U424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U418"/>
  <c r="X418" s="1"/>
  <c r="D418"/>
  <c r="X417"/>
  <c r="U417"/>
  <c r="D417"/>
  <c r="X416"/>
  <c r="U416"/>
  <c r="D416"/>
  <c r="U415"/>
  <c r="X415" s="1"/>
  <c r="D415"/>
  <c r="U414"/>
  <c r="X414" s="1"/>
  <c r="D414"/>
  <c r="X413"/>
  <c r="U413"/>
  <c r="D413"/>
  <c r="U412"/>
  <c r="X412" s="1"/>
  <c r="D412"/>
  <c r="U411"/>
  <c r="X411" s="1"/>
  <c r="D411"/>
  <c r="U410"/>
  <c r="X410" s="1"/>
  <c r="D410"/>
  <c r="X409"/>
  <c r="U409"/>
  <c r="D409"/>
  <c r="X408"/>
  <c r="U408"/>
  <c r="D408"/>
  <c r="U407"/>
  <c r="X407" s="1"/>
  <c r="D407"/>
  <c r="U406"/>
  <c r="X406" s="1"/>
  <c r="D406"/>
  <c r="X405"/>
  <c r="U405"/>
  <c r="D405"/>
  <c r="U404"/>
  <c r="X404" s="1"/>
  <c r="D404"/>
  <c r="U403"/>
  <c r="X403" s="1"/>
  <c r="D403"/>
  <c r="U402"/>
  <c r="X402" s="1"/>
  <c r="D402"/>
  <c r="X401"/>
  <c r="U401"/>
  <c r="D401"/>
  <c r="X400"/>
  <c r="U400"/>
  <c r="D400"/>
  <c r="U399"/>
  <c r="X399" s="1"/>
  <c r="D399"/>
  <c r="U398"/>
  <c r="X398" s="1"/>
  <c r="D398"/>
  <c r="X397"/>
  <c r="U397"/>
  <c r="D397"/>
  <c r="U396"/>
  <c r="X396" s="1"/>
  <c r="D396"/>
  <c r="U395"/>
  <c r="X395" s="1"/>
  <c r="D395"/>
  <c r="U394"/>
  <c r="X394" s="1"/>
  <c r="D394"/>
  <c r="X393"/>
  <c r="U393"/>
  <c r="D393"/>
  <c r="X392"/>
  <c r="U392"/>
  <c r="D392"/>
  <c r="U391"/>
  <c r="X391" s="1"/>
  <c r="D391"/>
  <c r="U390"/>
  <c r="X390" s="1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X384"/>
  <c r="U384"/>
  <c r="D384"/>
  <c r="U383"/>
  <c r="X383" s="1"/>
  <c r="D383"/>
  <c r="U382"/>
  <c r="X382" s="1"/>
  <c r="D382"/>
  <c r="X381"/>
  <c r="U381"/>
  <c r="D381"/>
  <c r="U380"/>
  <c r="X380" s="1"/>
  <c r="D380"/>
  <c r="U379"/>
  <c r="X379" s="1"/>
  <c r="D379"/>
  <c r="U378"/>
  <c r="X378" s="1"/>
  <c r="D378"/>
  <c r="X377"/>
  <c r="U377"/>
  <c r="D377"/>
  <c r="X376"/>
  <c r="U376"/>
  <c r="D376"/>
  <c r="U375"/>
  <c r="X375" s="1"/>
  <c r="D375"/>
  <c r="U374"/>
  <c r="X374" s="1"/>
  <c r="D374"/>
  <c r="X373"/>
  <c r="U373"/>
  <c r="D373"/>
  <c r="U372"/>
  <c r="X372" s="1"/>
  <c r="D372"/>
  <c r="U371"/>
  <c r="X371" s="1"/>
  <c r="D371"/>
  <c r="U370"/>
  <c r="X370" s="1"/>
  <c r="D370"/>
  <c r="X369"/>
  <c r="U369"/>
  <c r="D369"/>
  <c r="X368"/>
  <c r="U368"/>
  <c r="D368"/>
  <c r="U367"/>
  <c r="X367" s="1"/>
  <c r="D367"/>
  <c r="U366"/>
  <c r="X366" s="1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X360"/>
  <c r="U360"/>
  <c r="D360"/>
  <c r="U359"/>
  <c r="X359" s="1"/>
  <c r="D359"/>
  <c r="X358"/>
  <c r="U358"/>
  <c r="D358"/>
  <c r="X357"/>
  <c r="U357"/>
  <c r="D357"/>
  <c r="X356"/>
  <c r="U356"/>
  <c r="D356"/>
  <c r="U355"/>
  <c r="X355" s="1"/>
  <c r="D355"/>
  <c r="X354"/>
  <c r="U354"/>
  <c r="D354"/>
  <c r="X353"/>
  <c r="U353"/>
  <c r="D353"/>
  <c r="X352"/>
  <c r="U352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X346"/>
  <c r="U346"/>
  <c r="D346"/>
  <c r="X345"/>
  <c r="U345"/>
  <c r="D345"/>
  <c r="X344"/>
  <c r="U344"/>
  <c r="D344"/>
  <c r="U343"/>
  <c r="X343" s="1"/>
  <c r="D343"/>
  <c r="U342"/>
  <c r="X342" s="1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X336"/>
  <c r="U336"/>
  <c r="D336"/>
  <c r="U335"/>
  <c r="X335" s="1"/>
  <c r="D335"/>
  <c r="X334"/>
  <c r="U334"/>
  <c r="D334"/>
  <c r="X333"/>
  <c r="U333"/>
  <c r="D333"/>
  <c r="X332"/>
  <c r="U332"/>
  <c r="D332"/>
  <c r="U331"/>
  <c r="X331" s="1"/>
  <c r="D331"/>
  <c r="X330"/>
  <c r="U330"/>
  <c r="D330"/>
  <c r="X329"/>
  <c r="U329"/>
  <c r="D329"/>
  <c r="X328"/>
  <c r="U328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X320"/>
  <c r="U320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X312"/>
  <c r="U312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X304"/>
  <c r="U304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X298"/>
  <c r="U298"/>
  <c r="D298"/>
  <c r="X297"/>
  <c r="U297"/>
  <c r="D297"/>
  <c r="X296"/>
  <c r="U296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X288"/>
  <c r="U288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X280"/>
  <c r="U280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X272"/>
  <c r="U272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X266"/>
  <c r="U266"/>
  <c r="D266"/>
  <c r="X265"/>
  <c r="U265"/>
  <c r="D265"/>
  <c r="X264"/>
  <c r="U264"/>
  <c r="D264"/>
  <c r="U263"/>
  <c r="X263" s="1"/>
  <c r="D263"/>
  <c r="U262"/>
  <c r="X262" s="1"/>
  <c r="D262"/>
  <c r="X261"/>
  <c r="U261"/>
  <c r="D261"/>
  <c r="X260"/>
  <c r="U260"/>
  <c r="D260"/>
  <c r="U259"/>
  <c r="X259" s="1"/>
  <c r="D259"/>
  <c r="U258"/>
  <c r="X258" s="1"/>
  <c r="D258"/>
  <c r="X257"/>
  <c r="U257"/>
  <c r="D257"/>
  <c r="X256"/>
  <c r="U256"/>
  <c r="D256"/>
  <c r="U255"/>
  <c r="X255" s="1"/>
  <c r="D255"/>
  <c r="U254"/>
  <c r="X254" s="1"/>
  <c r="D254"/>
  <c r="X253"/>
  <c r="U253"/>
  <c r="D253"/>
  <c r="X252"/>
  <c r="U252"/>
  <c r="D252"/>
  <c r="U251"/>
  <c r="X251" s="1"/>
  <c r="D251"/>
  <c r="U250"/>
  <c r="X250" s="1"/>
  <c r="D250"/>
  <c r="X249"/>
  <c r="U249"/>
  <c r="D249"/>
  <c r="X248"/>
  <c r="U248"/>
  <c r="D248"/>
  <c r="U247"/>
  <c r="X247" s="1"/>
  <c r="D247"/>
  <c r="U246"/>
  <c r="X246" s="1"/>
  <c r="D246"/>
  <c r="X245"/>
  <c r="U245"/>
  <c r="D245"/>
  <c r="X244"/>
  <c r="U244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X236"/>
  <c r="U236"/>
  <c r="D236"/>
  <c r="U235"/>
  <c r="X235" s="1"/>
  <c r="D235"/>
  <c r="X234"/>
  <c r="U234"/>
  <c r="D234"/>
  <c r="X233"/>
  <c r="U233"/>
  <c r="D233"/>
  <c r="X232"/>
  <c r="U232"/>
  <c r="D232"/>
  <c r="U231"/>
  <c r="X231" s="1"/>
  <c r="D231"/>
  <c r="X230"/>
  <c r="U230"/>
  <c r="D230"/>
  <c r="X229"/>
  <c r="U229"/>
  <c r="D229"/>
  <c r="U228"/>
  <c r="X228" s="1"/>
  <c r="D228"/>
  <c r="U227"/>
  <c r="X227" s="1"/>
  <c r="D227"/>
  <c r="X226"/>
  <c r="U226"/>
  <c r="D226"/>
  <c r="X225"/>
  <c r="U225"/>
  <c r="D225"/>
  <c r="X224"/>
  <c r="U224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X218"/>
  <c r="U218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X210"/>
  <c r="U210"/>
  <c r="D210"/>
  <c r="X209"/>
  <c r="U209"/>
  <c r="D209"/>
  <c r="X208"/>
  <c r="U208"/>
  <c r="D208"/>
  <c r="U207"/>
  <c r="X207" s="1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X200"/>
  <c r="U200"/>
  <c r="D200"/>
  <c r="U199"/>
  <c r="X199" s="1"/>
  <c r="D199"/>
  <c r="U198"/>
  <c r="X198" s="1"/>
  <c r="D198"/>
  <c r="X197"/>
  <c r="U197"/>
  <c r="D197"/>
  <c r="X196"/>
  <c r="U196"/>
  <c r="D196"/>
  <c r="U195"/>
  <c r="X195" s="1"/>
  <c r="D195"/>
  <c r="U194"/>
  <c r="X194" s="1"/>
  <c r="D194"/>
  <c r="X193"/>
  <c r="U193"/>
  <c r="D193"/>
  <c r="X192"/>
  <c r="U192"/>
  <c r="D192"/>
  <c r="U191"/>
  <c r="X191" s="1"/>
  <c r="D191"/>
  <c r="U190"/>
  <c r="X190" s="1"/>
  <c r="D190"/>
  <c r="X189"/>
  <c r="U189"/>
  <c r="D189"/>
  <c r="X188"/>
  <c r="U188"/>
  <c r="D188"/>
  <c r="U187"/>
  <c r="X187" s="1"/>
  <c r="D187"/>
  <c r="U186"/>
  <c r="X186" s="1"/>
  <c r="D186"/>
  <c r="X185"/>
  <c r="U185"/>
  <c r="D185"/>
  <c r="X184"/>
  <c r="U184"/>
  <c r="D184"/>
  <c r="U183"/>
  <c r="X183" s="1"/>
  <c r="D183"/>
  <c r="U182"/>
  <c r="X182" s="1"/>
  <c r="D182"/>
  <c r="X181"/>
  <c r="U181"/>
  <c r="D181"/>
  <c r="X180"/>
  <c r="U180"/>
  <c r="D180"/>
  <c r="U179"/>
  <c r="X179" s="1"/>
  <c r="D179"/>
  <c r="U178"/>
  <c r="X178" s="1"/>
  <c r="D178"/>
  <c r="X177"/>
  <c r="U177"/>
  <c r="D177"/>
  <c r="X176"/>
  <c r="U176"/>
  <c r="D176"/>
  <c r="U175"/>
  <c r="X175" s="1"/>
  <c r="D175"/>
  <c r="U174"/>
  <c r="X174" s="1"/>
  <c r="D174"/>
  <c r="X173"/>
  <c r="U173"/>
  <c r="D173"/>
  <c r="X172"/>
  <c r="U172"/>
  <c r="D172"/>
  <c r="U171"/>
  <c r="X171" s="1"/>
  <c r="D171"/>
  <c r="U170"/>
  <c r="X170" s="1"/>
  <c r="D170"/>
  <c r="X169"/>
  <c r="U169"/>
  <c r="D169"/>
  <c r="X168"/>
  <c r="U168"/>
  <c r="D168"/>
  <c r="U167"/>
  <c r="X167" s="1"/>
  <c r="D167"/>
  <c r="U166"/>
  <c r="X166" s="1"/>
  <c r="D166"/>
  <c r="X165"/>
  <c r="U165"/>
  <c r="D165"/>
  <c r="X164"/>
  <c r="U164"/>
  <c r="D164"/>
  <c r="U163"/>
  <c r="X163" s="1"/>
  <c r="D163"/>
  <c r="U162"/>
  <c r="X162" s="1"/>
  <c r="D162"/>
  <c r="X161"/>
  <c r="U161"/>
  <c r="D161"/>
  <c r="X160"/>
  <c r="U160"/>
  <c r="D160"/>
  <c r="U159"/>
  <c r="X159" s="1"/>
  <c r="D159"/>
  <c r="U158"/>
  <c r="X158" s="1"/>
  <c r="D158"/>
  <c r="X157"/>
  <c r="U157"/>
  <c r="D157"/>
  <c r="X156"/>
  <c r="U156"/>
  <c r="D156"/>
  <c r="U155"/>
  <c r="X155" s="1"/>
  <c r="D155"/>
  <c r="U154"/>
  <c r="X154" s="1"/>
  <c r="D154"/>
  <c r="X153"/>
  <c r="U153"/>
  <c r="D153"/>
  <c r="X152"/>
  <c r="U152"/>
  <c r="D152"/>
  <c r="U151"/>
  <c r="X151" s="1"/>
  <c r="D151"/>
  <c r="U150"/>
  <c r="X150" s="1"/>
  <c r="D150"/>
  <c r="X149"/>
  <c r="U149"/>
  <c r="D149"/>
  <c r="X148"/>
  <c r="U148"/>
  <c r="D148"/>
  <c r="U147"/>
  <c r="X147" s="1"/>
  <c r="D147"/>
  <c r="U146"/>
  <c r="X146" s="1"/>
  <c r="D146"/>
  <c r="X145"/>
  <c r="U145"/>
  <c r="D145"/>
  <c r="X144"/>
  <c r="U144"/>
  <c r="D144"/>
  <c r="U143"/>
  <c r="X143" s="1"/>
  <c r="D143"/>
  <c r="X142"/>
  <c r="U142"/>
  <c r="D142"/>
  <c r="X141"/>
  <c r="U141"/>
  <c r="D141"/>
  <c r="U140"/>
  <c r="X140" s="1"/>
  <c r="D140"/>
  <c r="U139"/>
  <c r="X139" s="1"/>
  <c r="D139"/>
  <c r="U138"/>
  <c r="X138" s="1"/>
  <c r="D138"/>
  <c r="X137"/>
  <c r="U137"/>
  <c r="D137"/>
  <c r="X136"/>
  <c r="U136"/>
  <c r="D136"/>
  <c r="U135"/>
  <c r="X135" s="1"/>
  <c r="D135"/>
  <c r="U134"/>
  <c r="X134" s="1"/>
  <c r="D134"/>
  <c r="X133"/>
  <c r="U133"/>
  <c r="D133"/>
  <c r="U132"/>
  <c r="X132" s="1"/>
  <c r="D132"/>
  <c r="U131"/>
  <c r="X131" s="1"/>
  <c r="D131"/>
  <c r="U130"/>
  <c r="X130" s="1"/>
  <c r="D130"/>
  <c r="X129"/>
  <c r="U129"/>
  <c r="D129"/>
  <c r="X128"/>
  <c r="U128"/>
  <c r="D128"/>
  <c r="U127"/>
  <c r="X127" s="1"/>
  <c r="D127"/>
  <c r="X126"/>
  <c r="U126"/>
  <c r="D126"/>
  <c r="X125"/>
  <c r="U125"/>
  <c r="D125"/>
  <c r="X124"/>
  <c r="U124"/>
  <c r="D124"/>
  <c r="U123"/>
  <c r="X123" s="1"/>
  <c r="D123"/>
  <c r="X122"/>
  <c r="U122"/>
  <c r="D122"/>
  <c r="X121"/>
  <c r="U121"/>
  <c r="D121"/>
  <c r="X120"/>
  <c r="U120"/>
  <c r="D120"/>
  <c r="U119"/>
  <c r="X119" s="1"/>
  <c r="D119"/>
  <c r="X118"/>
  <c r="U118"/>
  <c r="D118"/>
  <c r="X117"/>
  <c r="U117"/>
  <c r="D117"/>
  <c r="X116"/>
  <c r="U116"/>
  <c r="D116"/>
  <c r="U115"/>
  <c r="X115" s="1"/>
  <c r="D115"/>
  <c r="X114"/>
  <c r="U114"/>
  <c r="D114"/>
  <c r="X113"/>
  <c r="U113"/>
  <c r="D113"/>
  <c r="X112"/>
  <c r="U112"/>
  <c r="D112"/>
  <c r="U111"/>
  <c r="X111" s="1"/>
  <c r="D111"/>
  <c r="X110"/>
  <c r="U110"/>
  <c r="D110"/>
  <c r="X109"/>
  <c r="U109"/>
  <c r="D109"/>
  <c r="X108"/>
  <c r="U108"/>
  <c r="D108"/>
  <c r="U107"/>
  <c r="X107" s="1"/>
  <c r="D107"/>
  <c r="X106"/>
  <c r="U106"/>
  <c r="D106"/>
  <c r="X105"/>
  <c r="U105"/>
  <c r="D105"/>
  <c r="X104"/>
  <c r="U104"/>
  <c r="D104"/>
  <c r="U103"/>
  <c r="X103" s="1"/>
  <c r="D103"/>
  <c r="X102"/>
  <c r="U102"/>
  <c r="D102"/>
  <c r="X101"/>
  <c r="U101"/>
  <c r="D101"/>
  <c r="X100"/>
  <c r="U100"/>
  <c r="D100"/>
  <c r="U99"/>
  <c r="X99" s="1"/>
  <c r="D99"/>
  <c r="X98"/>
  <c r="U98"/>
  <c r="D98"/>
  <c r="X97"/>
  <c r="U97"/>
  <c r="D97"/>
  <c r="X96"/>
  <c r="U96"/>
  <c r="D96"/>
  <c r="U95"/>
  <c r="X95" s="1"/>
  <c r="D95"/>
  <c r="X94"/>
  <c r="U94"/>
  <c r="D94"/>
  <c r="X93"/>
  <c r="U93"/>
  <c r="D93"/>
  <c r="X92"/>
  <c r="U92"/>
  <c r="D92"/>
  <c r="U91"/>
  <c r="X91" s="1"/>
  <c r="D91"/>
  <c r="X90"/>
  <c r="U90"/>
  <c r="D90"/>
  <c r="X89"/>
  <c r="U89"/>
  <c r="D89"/>
  <c r="X88"/>
  <c r="U88"/>
  <c r="D88"/>
  <c r="U87"/>
  <c r="X87" s="1"/>
  <c r="D87"/>
  <c r="X86"/>
  <c r="U86"/>
  <c r="D86"/>
  <c r="X85"/>
  <c r="U85"/>
  <c r="D85"/>
  <c r="X84"/>
  <c r="U84"/>
  <c r="D84"/>
  <c r="U83"/>
  <c r="X83" s="1"/>
  <c r="D83"/>
  <c r="X82"/>
  <c r="U82"/>
  <c r="D82"/>
  <c r="X81"/>
  <c r="U81"/>
  <c r="D81"/>
  <c r="X80"/>
  <c r="U80"/>
  <c r="D80"/>
  <c r="U79"/>
  <c r="X79" s="1"/>
  <c r="D79"/>
  <c r="X78"/>
  <c r="U78"/>
  <c r="D78"/>
  <c r="X77"/>
  <c r="U77"/>
  <c r="D77"/>
  <c r="X76"/>
  <c r="U76"/>
  <c r="D76"/>
  <c r="U75"/>
  <c r="X75" s="1"/>
  <c r="D75"/>
  <c r="X74"/>
  <c r="U74"/>
  <c r="D74"/>
  <c r="X73"/>
  <c r="U73"/>
  <c r="D73"/>
  <c r="X72"/>
  <c r="U72"/>
  <c r="D72"/>
  <c r="U71"/>
  <c r="X71" s="1"/>
  <c r="D71"/>
  <c r="X70"/>
  <c r="U70"/>
  <c r="D70"/>
  <c r="X69"/>
  <c r="U69"/>
  <c r="D69"/>
  <c r="X68"/>
  <c r="U68"/>
  <c r="D68"/>
  <c r="U67"/>
  <c r="X67" s="1"/>
  <c r="D67"/>
  <c r="X66"/>
  <c r="U66"/>
  <c r="D66"/>
  <c r="X65"/>
  <c r="U65"/>
  <c r="D65"/>
  <c r="X64"/>
  <c r="U64"/>
  <c r="D64"/>
  <c r="U63"/>
  <c r="X63" s="1"/>
  <c r="D63"/>
  <c r="X62"/>
  <c r="U62"/>
  <c r="D62"/>
  <c r="X61"/>
  <c r="U61"/>
  <c r="D61"/>
  <c r="X60"/>
  <c r="U60"/>
  <c r="D60"/>
  <c r="U59"/>
  <c r="X59" s="1"/>
  <c r="D59"/>
  <c r="X58"/>
  <c r="U58"/>
  <c r="D58"/>
  <c r="X57"/>
  <c r="U57"/>
  <c r="D57"/>
  <c r="X56"/>
  <c r="U56"/>
  <c r="D56"/>
  <c r="U55"/>
  <c r="X55" s="1"/>
  <c r="D55"/>
  <c r="X54"/>
  <c r="U54"/>
  <c r="D54"/>
  <c r="X53"/>
  <c r="U53"/>
  <c r="D53"/>
  <c r="X52"/>
  <c r="U52"/>
  <c r="D52"/>
  <c r="U51"/>
  <c r="X51" s="1"/>
  <c r="D51"/>
  <c r="X50"/>
  <c r="U50"/>
  <c r="D50"/>
  <c r="X49"/>
  <c r="U49"/>
  <c r="D49"/>
  <c r="X48"/>
  <c r="U48"/>
  <c r="D48"/>
  <c r="U47"/>
  <c r="X47" s="1"/>
  <c r="D47"/>
  <c r="X46"/>
  <c r="U46"/>
  <c r="D46"/>
  <c r="X45"/>
  <c r="U45"/>
  <c r="D45"/>
  <c r="X44"/>
  <c r="U44"/>
  <c r="D44"/>
  <c r="U43"/>
  <c r="X43" s="1"/>
  <c r="D43"/>
  <c r="X42"/>
  <c r="U42"/>
  <c r="D42"/>
  <c r="X41"/>
  <c r="U41"/>
  <c r="D41"/>
  <c r="X40"/>
  <c r="U40"/>
  <c r="D40"/>
  <c r="U39"/>
  <c r="X39" s="1"/>
  <c r="D39"/>
  <c r="X38"/>
  <c r="U38"/>
  <c r="D38"/>
  <c r="X37"/>
  <c r="U37"/>
  <c r="D37"/>
  <c r="X36"/>
  <c r="U36"/>
  <c r="D36"/>
  <c r="U35"/>
  <c r="X35" s="1"/>
  <c r="D35"/>
  <c r="X34"/>
  <c r="U34"/>
  <c r="D34"/>
  <c r="X33"/>
  <c r="U33"/>
  <c r="D33"/>
  <c r="X32"/>
  <c r="U32"/>
  <c r="D32"/>
  <c r="U31"/>
  <c r="X31" s="1"/>
  <c r="D31"/>
  <c r="X30"/>
  <c r="U30"/>
  <c r="D30"/>
  <c r="X29"/>
  <c r="U29"/>
  <c r="D29"/>
  <c r="X28"/>
  <c r="U28"/>
  <c r="D28"/>
  <c r="U27"/>
  <c r="X27" s="1"/>
  <c r="D27"/>
  <c r="X26"/>
  <c r="U26"/>
  <c r="D26"/>
  <c r="X25"/>
  <c r="U25"/>
  <c r="D25"/>
  <c r="X24"/>
  <c r="U24"/>
  <c r="D24"/>
  <c r="U23"/>
  <c r="X23" s="1"/>
  <c r="D23"/>
  <c r="X22"/>
  <c r="U22"/>
  <c r="D22"/>
  <c r="X21"/>
  <c r="U21"/>
  <c r="D21"/>
  <c r="X20"/>
  <c r="U20"/>
  <c r="D20"/>
  <c r="U19"/>
  <c r="X19" s="1"/>
  <c r="D19"/>
  <c r="X18"/>
  <c r="U18"/>
  <c r="D18"/>
  <c r="X17"/>
  <c r="U17"/>
  <c r="D17"/>
  <c r="X16"/>
  <c r="U16"/>
  <c r="D16"/>
  <c r="U15"/>
  <c r="X15" s="1"/>
  <c r="D15"/>
  <c r="X14"/>
  <c r="U14"/>
  <c r="D14"/>
  <c r="X13"/>
  <c r="U13"/>
  <c r="D13"/>
  <c r="X12"/>
  <c r="U12"/>
  <c r="D12"/>
  <c r="U11"/>
  <c r="X11" s="1"/>
  <c r="D11"/>
  <c r="X10"/>
  <c r="U10"/>
  <c r="D10"/>
  <c r="X9"/>
  <c r="U9"/>
  <c r="D9"/>
  <c r="X8"/>
  <c r="U8"/>
  <c r="D8"/>
  <c r="U7"/>
  <c r="X7" s="1"/>
  <c r="D7"/>
  <c r="X6"/>
  <c r="U6"/>
  <c r="D6"/>
  <c r="X5"/>
  <c r="U5"/>
  <c r="D5"/>
  <c r="X4"/>
  <c r="U4"/>
  <c r="D4"/>
  <c r="U3"/>
  <c r="X3" s="1"/>
  <c r="D3"/>
  <c r="G1" s="1"/>
  <c r="A1"/>
  <c r="X1148" i="5"/>
  <c r="U1148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X1138"/>
  <c r="U1138"/>
  <c r="D1138"/>
  <c r="X1137"/>
  <c r="U1137"/>
  <c r="D1137"/>
  <c r="X1136"/>
  <c r="U1136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X1130"/>
  <c r="U1130"/>
  <c r="D1130"/>
  <c r="X1129"/>
  <c r="U1129"/>
  <c r="D1129"/>
  <c r="X1128"/>
  <c r="U1128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X1120"/>
  <c r="U1120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X1106"/>
  <c r="U1106"/>
  <c r="D1106"/>
  <c r="X1105"/>
  <c r="U1105"/>
  <c r="D1105"/>
  <c r="X1104"/>
  <c r="U1104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X1096"/>
  <c r="U1096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X1088"/>
  <c r="U1088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X1066"/>
  <c r="U1066"/>
  <c r="D1066"/>
  <c r="X1065"/>
  <c r="U1065"/>
  <c r="D1065"/>
  <c r="X1064"/>
  <c r="U1064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X1056"/>
  <c r="U1056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X1048"/>
  <c r="U1048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X1040"/>
  <c r="U1040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X1032"/>
  <c r="U1032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X1024"/>
  <c r="U1024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X1016"/>
  <c r="U1016"/>
  <c r="D1016"/>
  <c r="U1015"/>
  <c r="X1015" s="1"/>
  <c r="D1015"/>
  <c r="X1014"/>
  <c r="U1014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X992"/>
  <c r="U992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X984"/>
  <c r="U984"/>
  <c r="D984"/>
  <c r="U983"/>
  <c r="X983" s="1"/>
  <c r="D983"/>
  <c r="X982"/>
  <c r="U982"/>
  <c r="D982"/>
  <c r="X981"/>
  <c r="U981"/>
  <c r="D981"/>
  <c r="X980"/>
  <c r="U980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X972"/>
  <c r="U972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X964"/>
  <c r="U964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X930"/>
  <c r="U930"/>
  <c r="D930"/>
  <c r="X929"/>
  <c r="U929"/>
  <c r="D929"/>
  <c r="X928"/>
  <c r="U928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X920"/>
  <c r="U920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X912"/>
  <c r="U912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X904"/>
  <c r="U904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X896"/>
  <c r="U896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X888"/>
  <c r="U888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X880"/>
  <c r="U880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X868"/>
  <c r="U868"/>
  <c r="D868"/>
  <c r="U867"/>
  <c r="X867" s="1"/>
  <c r="D867"/>
  <c r="X866"/>
  <c r="U866"/>
  <c r="D866"/>
  <c r="X865"/>
  <c r="U865"/>
  <c r="D865"/>
  <c r="X864"/>
  <c r="U864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U858"/>
  <c r="X858" s="1"/>
  <c r="D858"/>
  <c r="X857"/>
  <c r="U857"/>
  <c r="D857"/>
  <c r="X856"/>
  <c r="U856"/>
  <c r="D856"/>
  <c r="U855"/>
  <c r="X855" s="1"/>
  <c r="D855"/>
  <c r="U854"/>
  <c r="X854" s="1"/>
  <c r="D854"/>
  <c r="X853"/>
  <c r="U853"/>
  <c r="D853"/>
  <c r="X852"/>
  <c r="U852"/>
  <c r="D852"/>
  <c r="U851"/>
  <c r="X851" s="1"/>
  <c r="D851"/>
  <c r="X850"/>
  <c r="U850"/>
  <c r="D850"/>
  <c r="X849"/>
  <c r="U849"/>
  <c r="D849"/>
  <c r="X848"/>
  <c r="U848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X840"/>
  <c r="U840"/>
  <c r="D840"/>
  <c r="U839"/>
  <c r="X839" s="1"/>
  <c r="D839"/>
  <c r="X838"/>
  <c r="U838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X832"/>
  <c r="U832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X824"/>
  <c r="U824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X804"/>
  <c r="U804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X788"/>
  <c r="U788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X758"/>
  <c r="U758"/>
  <c r="D758"/>
  <c r="X757"/>
  <c r="U757"/>
  <c r="D757"/>
  <c r="X756"/>
  <c r="U756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X746"/>
  <c r="U746"/>
  <c r="D746"/>
  <c r="X745"/>
  <c r="U745"/>
  <c r="D745"/>
  <c r="X744"/>
  <c r="U744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X708"/>
  <c r="U708"/>
  <c r="D708"/>
  <c r="U707"/>
  <c r="X707" s="1"/>
  <c r="D707"/>
  <c r="X706"/>
  <c r="U706"/>
  <c r="D706"/>
  <c r="X705"/>
  <c r="U705"/>
  <c r="D705"/>
  <c r="X704"/>
  <c r="U704"/>
  <c r="D704"/>
  <c r="U703"/>
  <c r="X703" s="1"/>
  <c r="D703"/>
  <c r="X702"/>
  <c r="U702"/>
  <c r="D702"/>
  <c r="X701"/>
  <c r="U701"/>
  <c r="D701"/>
  <c r="X700"/>
  <c r="U700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X692"/>
  <c r="U692"/>
  <c r="D692"/>
  <c r="U691"/>
  <c r="X691" s="1"/>
  <c r="D691"/>
  <c r="X690"/>
  <c r="U690"/>
  <c r="D690"/>
  <c r="X689"/>
  <c r="U689"/>
  <c r="D689"/>
  <c r="X688"/>
  <c r="U688"/>
  <c r="D688"/>
  <c r="U687"/>
  <c r="X687" s="1"/>
  <c r="D687"/>
  <c r="X686"/>
  <c r="U686"/>
  <c r="D686"/>
  <c r="X685"/>
  <c r="U685"/>
  <c r="D685"/>
  <c r="X684"/>
  <c r="U684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X672"/>
  <c r="U672"/>
  <c r="D672"/>
  <c r="U671"/>
  <c r="X671" s="1"/>
  <c r="D671"/>
  <c r="X670"/>
  <c r="U670"/>
  <c r="D670"/>
  <c r="X669"/>
  <c r="U669"/>
  <c r="D669"/>
  <c r="X668"/>
  <c r="U668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X656"/>
  <c r="U656"/>
  <c r="D656"/>
  <c r="U655"/>
  <c r="X655" s="1"/>
  <c r="D655"/>
  <c r="X654"/>
  <c r="U654"/>
  <c r="D654"/>
  <c r="X653"/>
  <c r="U653"/>
  <c r="D653"/>
  <c r="X652"/>
  <c r="U652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X640"/>
  <c r="U640"/>
  <c r="D640"/>
  <c r="U639"/>
  <c r="X639" s="1"/>
  <c r="D639"/>
  <c r="X638"/>
  <c r="U638"/>
  <c r="D638"/>
  <c r="X637"/>
  <c r="U637"/>
  <c r="D637"/>
  <c r="X636"/>
  <c r="U636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X624"/>
  <c r="U624"/>
  <c r="D624"/>
  <c r="U623"/>
  <c r="X623" s="1"/>
  <c r="D623"/>
  <c r="X622"/>
  <c r="U622"/>
  <c r="D622"/>
  <c r="X621"/>
  <c r="U621"/>
  <c r="D621"/>
  <c r="X620"/>
  <c r="U620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X608"/>
  <c r="U608"/>
  <c r="D608"/>
  <c r="U607"/>
  <c r="X607" s="1"/>
  <c r="D607"/>
  <c r="X606"/>
  <c r="U606"/>
  <c r="D606"/>
  <c r="X605"/>
  <c r="U605"/>
  <c r="D605"/>
  <c r="X604"/>
  <c r="U604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X592"/>
  <c r="U592"/>
  <c r="D592"/>
  <c r="U591"/>
  <c r="X591" s="1"/>
  <c r="D591"/>
  <c r="X590"/>
  <c r="U590"/>
  <c r="D590"/>
  <c r="X589"/>
  <c r="U589"/>
  <c r="D589"/>
  <c r="X588"/>
  <c r="U588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X576"/>
  <c r="U576"/>
  <c r="D576"/>
  <c r="U575"/>
  <c r="X575" s="1"/>
  <c r="D575"/>
  <c r="X574"/>
  <c r="U574"/>
  <c r="D574"/>
  <c r="X573"/>
  <c r="U573"/>
  <c r="D573"/>
  <c r="X572"/>
  <c r="U572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X560"/>
  <c r="U560"/>
  <c r="D560"/>
  <c r="U559"/>
  <c r="X559" s="1"/>
  <c r="D559"/>
  <c r="X558"/>
  <c r="U558"/>
  <c r="D558"/>
  <c r="X557"/>
  <c r="U557"/>
  <c r="D557"/>
  <c r="X556"/>
  <c r="U556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X544"/>
  <c r="U544"/>
  <c r="D544"/>
  <c r="U543"/>
  <c r="X543" s="1"/>
  <c r="D543"/>
  <c r="X542"/>
  <c r="U542"/>
  <c r="D542"/>
  <c r="X541"/>
  <c r="U541"/>
  <c r="D541"/>
  <c r="X540"/>
  <c r="U540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X528"/>
  <c r="U528"/>
  <c r="D528"/>
  <c r="U527"/>
  <c r="X527" s="1"/>
  <c r="D527"/>
  <c r="X526"/>
  <c r="U526"/>
  <c r="D526"/>
  <c r="X525"/>
  <c r="U525"/>
  <c r="D525"/>
  <c r="X524"/>
  <c r="U524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X512"/>
  <c r="U512"/>
  <c r="D512"/>
  <c r="U511"/>
  <c r="X511" s="1"/>
  <c r="D511"/>
  <c r="X510"/>
  <c r="U510"/>
  <c r="D510"/>
  <c r="X509"/>
  <c r="U509"/>
  <c r="D509"/>
  <c r="X508"/>
  <c r="U508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X496"/>
  <c r="U496"/>
  <c r="D496"/>
  <c r="U495"/>
  <c r="X495" s="1"/>
  <c r="D495"/>
  <c r="X494"/>
  <c r="U494"/>
  <c r="D494"/>
  <c r="X493"/>
  <c r="U493"/>
  <c r="D493"/>
  <c r="X492"/>
  <c r="U492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X480"/>
  <c r="U480"/>
  <c r="D480"/>
  <c r="U479"/>
  <c r="X479" s="1"/>
  <c r="D479"/>
  <c r="X478"/>
  <c r="U478"/>
  <c r="D478"/>
  <c r="X477"/>
  <c r="U477"/>
  <c r="D477"/>
  <c r="X476"/>
  <c r="U476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X464"/>
  <c r="U464"/>
  <c r="D464"/>
  <c r="U463"/>
  <c r="X463" s="1"/>
  <c r="D463"/>
  <c r="X462"/>
  <c r="U462"/>
  <c r="D462"/>
  <c r="X461"/>
  <c r="U461"/>
  <c r="D461"/>
  <c r="X460"/>
  <c r="U460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X448"/>
  <c r="U448"/>
  <c r="D448"/>
  <c r="U447"/>
  <c r="X447" s="1"/>
  <c r="D447"/>
  <c r="X446"/>
  <c r="U446"/>
  <c r="D446"/>
  <c r="X445"/>
  <c r="U445"/>
  <c r="D445"/>
  <c r="X444"/>
  <c r="U444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X432"/>
  <c r="U432"/>
  <c r="D432"/>
  <c r="U431"/>
  <c r="X431" s="1"/>
  <c r="D431"/>
  <c r="X430"/>
  <c r="U430"/>
  <c r="D430"/>
  <c r="X429"/>
  <c r="U429"/>
  <c r="D429"/>
  <c r="X428"/>
  <c r="U428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X416"/>
  <c r="U416"/>
  <c r="D416"/>
  <c r="U415"/>
  <c r="X415" s="1"/>
  <c r="D415"/>
  <c r="X414"/>
  <c r="U414"/>
  <c r="D414"/>
  <c r="X413"/>
  <c r="U413"/>
  <c r="D413"/>
  <c r="X412"/>
  <c r="U412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X400"/>
  <c r="U400"/>
  <c r="D400"/>
  <c r="U399"/>
  <c r="X399" s="1"/>
  <c r="D399"/>
  <c r="X398"/>
  <c r="U398"/>
  <c r="D398"/>
  <c r="X397"/>
  <c r="U397"/>
  <c r="D397"/>
  <c r="X396"/>
  <c r="U396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X384"/>
  <c r="U384"/>
  <c r="D384"/>
  <c r="U383"/>
  <c r="X383" s="1"/>
  <c r="D383"/>
  <c r="X382"/>
  <c r="U382"/>
  <c r="D382"/>
  <c r="X381"/>
  <c r="U381"/>
  <c r="D381"/>
  <c r="X380"/>
  <c r="U380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X372"/>
  <c r="U372"/>
  <c r="D372"/>
  <c r="U371"/>
  <c r="X371" s="1"/>
  <c r="D371"/>
  <c r="X370"/>
  <c r="U370"/>
  <c r="D370"/>
  <c r="X369"/>
  <c r="U369"/>
  <c r="D369"/>
  <c r="X368"/>
  <c r="U368"/>
  <c r="D368"/>
  <c r="U367"/>
  <c r="X367" s="1"/>
  <c r="D367"/>
  <c r="X366"/>
  <c r="U366"/>
  <c r="D366"/>
  <c r="X365"/>
  <c r="U365"/>
  <c r="D365"/>
  <c r="X364"/>
  <c r="U364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X356"/>
  <c r="U356"/>
  <c r="D356"/>
  <c r="U355"/>
  <c r="X355" s="1"/>
  <c r="D355"/>
  <c r="X354"/>
  <c r="U354"/>
  <c r="D354"/>
  <c r="X353"/>
  <c r="U353"/>
  <c r="D353"/>
  <c r="X352"/>
  <c r="U352"/>
  <c r="D352"/>
  <c r="U351"/>
  <c r="X351" s="1"/>
  <c r="D351"/>
  <c r="X350"/>
  <c r="U350"/>
  <c r="D350"/>
  <c r="X349"/>
  <c r="U349"/>
  <c r="D349"/>
  <c r="X348"/>
  <c r="U348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X336"/>
  <c r="U336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X328"/>
  <c r="U328"/>
  <c r="D328"/>
  <c r="U327"/>
  <c r="X327" s="1"/>
  <c r="D327"/>
  <c r="U326"/>
  <c r="X326" s="1"/>
  <c r="D326"/>
  <c r="X325"/>
  <c r="U325"/>
  <c r="D325"/>
  <c r="U324"/>
  <c r="X324" s="1"/>
  <c r="D324"/>
  <c r="U323"/>
  <c r="X323" s="1"/>
  <c r="D323"/>
  <c r="U322"/>
  <c r="X322" s="1"/>
  <c r="D322"/>
  <c r="X321"/>
  <c r="U321"/>
  <c r="D321"/>
  <c r="X320"/>
  <c r="U320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X313"/>
  <c r="U313"/>
  <c r="D313"/>
  <c r="X312"/>
  <c r="U312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X304"/>
  <c r="U304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X296"/>
  <c r="U296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X288"/>
  <c r="U288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X280"/>
  <c r="U280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X272"/>
  <c r="U272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X264"/>
  <c r="U264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X256"/>
  <c r="U256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U250"/>
  <c r="X250" s="1"/>
  <c r="D250"/>
  <c r="X249"/>
  <c r="U249"/>
  <c r="D249"/>
  <c r="X248"/>
  <c r="U248"/>
  <c r="D248"/>
  <c r="U247"/>
  <c r="X247" s="1"/>
  <c r="D247"/>
  <c r="U246"/>
  <c r="X246" s="1"/>
  <c r="D246"/>
  <c r="X245"/>
  <c r="U245"/>
  <c r="D245"/>
  <c r="U244"/>
  <c r="X244" s="1"/>
  <c r="D244"/>
  <c r="U243"/>
  <c r="X243" s="1"/>
  <c r="D243"/>
  <c r="U242"/>
  <c r="X242" s="1"/>
  <c r="D242"/>
  <c r="X241"/>
  <c r="U241"/>
  <c r="D241"/>
  <c r="X240"/>
  <c r="U240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U234"/>
  <c r="X234" s="1"/>
  <c r="D234"/>
  <c r="X233"/>
  <c r="U233"/>
  <c r="D233"/>
  <c r="X232"/>
  <c r="U232"/>
  <c r="D232"/>
  <c r="U231"/>
  <c r="X231" s="1"/>
  <c r="D231"/>
  <c r="U230"/>
  <c r="X230" s="1"/>
  <c r="D230"/>
  <c r="X229"/>
  <c r="U229"/>
  <c r="D229"/>
  <c r="U228"/>
  <c r="X228" s="1"/>
  <c r="D228"/>
  <c r="U227"/>
  <c r="X227" s="1"/>
  <c r="D227"/>
  <c r="U226"/>
  <c r="X226" s="1"/>
  <c r="D226"/>
  <c r="X225"/>
  <c r="U225"/>
  <c r="D225"/>
  <c r="X224"/>
  <c r="U224"/>
  <c r="D224"/>
  <c r="U223"/>
  <c r="X223" s="1"/>
  <c r="D223"/>
  <c r="U222"/>
  <c r="X222" s="1"/>
  <c r="D222"/>
  <c r="X221"/>
  <c r="U221"/>
  <c r="D221"/>
  <c r="U220"/>
  <c r="X220" s="1"/>
  <c r="D220"/>
  <c r="U219"/>
  <c r="X219" s="1"/>
  <c r="D219"/>
  <c r="U218"/>
  <c r="X218" s="1"/>
  <c r="D218"/>
  <c r="X217"/>
  <c r="U217"/>
  <c r="D217"/>
  <c r="X216"/>
  <c r="U216"/>
  <c r="D216"/>
  <c r="U215"/>
  <c r="X215" s="1"/>
  <c r="D215"/>
  <c r="X214"/>
  <c r="U214"/>
  <c r="D214"/>
  <c r="X213"/>
  <c r="U213"/>
  <c r="D213"/>
  <c r="U212"/>
  <c r="X212" s="1"/>
  <c r="D212"/>
  <c r="U211"/>
  <c r="X211" s="1"/>
  <c r="D211"/>
  <c r="X210"/>
  <c r="U210"/>
  <c r="D210"/>
  <c r="U209"/>
  <c r="X209" s="1"/>
  <c r="D209"/>
  <c r="U208"/>
  <c r="X208" s="1"/>
  <c r="D208"/>
  <c r="U207"/>
  <c r="X207" s="1"/>
  <c r="D207"/>
  <c r="X206"/>
  <c r="U206"/>
  <c r="D206"/>
  <c r="U205"/>
  <c r="X205" s="1"/>
  <c r="D205"/>
  <c r="X204"/>
  <c r="U204"/>
  <c r="D204"/>
  <c r="U203"/>
  <c r="X203" s="1"/>
  <c r="D203"/>
  <c r="X202"/>
  <c r="U202"/>
  <c r="D202"/>
  <c r="X201"/>
  <c r="U201"/>
  <c r="D201"/>
  <c r="X200"/>
  <c r="U200"/>
  <c r="D200"/>
  <c r="U199"/>
  <c r="X199" s="1"/>
  <c r="D199"/>
  <c r="X198"/>
  <c r="U198"/>
  <c r="D198"/>
  <c r="X197"/>
  <c r="U197"/>
  <c r="D197"/>
  <c r="U196"/>
  <c r="X196" s="1"/>
  <c r="D196"/>
  <c r="U195"/>
  <c r="X195" s="1"/>
  <c r="D195"/>
  <c r="X194"/>
  <c r="U194"/>
  <c r="D194"/>
  <c r="U193"/>
  <c r="X193" s="1"/>
  <c r="D193"/>
  <c r="U192"/>
  <c r="X192" s="1"/>
  <c r="D192"/>
  <c r="U191"/>
  <c r="X191" s="1"/>
  <c r="D191"/>
  <c r="X190"/>
  <c r="U190"/>
  <c r="D190"/>
  <c r="U189"/>
  <c r="X189" s="1"/>
  <c r="D189"/>
  <c r="X188"/>
  <c r="U188"/>
  <c r="D188"/>
  <c r="U187"/>
  <c r="X187" s="1"/>
  <c r="D187"/>
  <c r="X186"/>
  <c r="U186"/>
  <c r="D186"/>
  <c r="X185"/>
  <c r="U185"/>
  <c r="D185"/>
  <c r="X184"/>
  <c r="U184"/>
  <c r="D184"/>
  <c r="U183"/>
  <c r="X183" s="1"/>
  <c r="D183"/>
  <c r="X182"/>
  <c r="U182"/>
  <c r="D182"/>
  <c r="X181"/>
  <c r="U181"/>
  <c r="D181"/>
  <c r="U180"/>
  <c r="X180" s="1"/>
  <c r="D180"/>
  <c r="U179"/>
  <c r="X179" s="1"/>
  <c r="D179"/>
  <c r="X178"/>
  <c r="U178"/>
  <c r="D178"/>
  <c r="U177"/>
  <c r="X177" s="1"/>
  <c r="D177"/>
  <c r="U176"/>
  <c r="X176" s="1"/>
  <c r="D176"/>
  <c r="U175"/>
  <c r="X175" s="1"/>
  <c r="D175"/>
  <c r="X174"/>
  <c r="U174"/>
  <c r="D174"/>
  <c r="U173"/>
  <c r="X173" s="1"/>
  <c r="D173"/>
  <c r="X172"/>
  <c r="U172"/>
  <c r="D172"/>
  <c r="U171"/>
  <c r="X171" s="1"/>
  <c r="D171"/>
  <c r="X170"/>
  <c r="U170"/>
  <c r="D170"/>
  <c r="X169"/>
  <c r="U169"/>
  <c r="D169"/>
  <c r="X168"/>
  <c r="U168"/>
  <c r="D168"/>
  <c r="U167"/>
  <c r="X167" s="1"/>
  <c r="D167"/>
  <c r="X166"/>
  <c r="U166"/>
  <c r="D166"/>
  <c r="X165"/>
  <c r="U165"/>
  <c r="D165"/>
  <c r="U164"/>
  <c r="X164" s="1"/>
  <c r="D164"/>
  <c r="U163"/>
  <c r="X163" s="1"/>
  <c r="D163"/>
  <c r="X162"/>
  <c r="U162"/>
  <c r="D162"/>
  <c r="U161"/>
  <c r="X161" s="1"/>
  <c r="D161"/>
  <c r="U160"/>
  <c r="X160" s="1"/>
  <c r="D160"/>
  <c r="U159"/>
  <c r="X159" s="1"/>
  <c r="D159"/>
  <c r="X158"/>
  <c r="U158"/>
  <c r="D158"/>
  <c r="U157"/>
  <c r="X157" s="1"/>
  <c r="D157"/>
  <c r="X156"/>
  <c r="U156"/>
  <c r="D156"/>
  <c r="U155"/>
  <c r="X155" s="1"/>
  <c r="D155"/>
  <c r="X154"/>
  <c r="U154"/>
  <c r="D154"/>
  <c r="X153"/>
  <c r="U153"/>
  <c r="D153"/>
  <c r="X152"/>
  <c r="U152"/>
  <c r="D152"/>
  <c r="U151"/>
  <c r="X151" s="1"/>
  <c r="D151"/>
  <c r="X150"/>
  <c r="U150"/>
  <c r="D150"/>
  <c r="X149"/>
  <c r="U149"/>
  <c r="D149"/>
  <c r="U148"/>
  <c r="X148" s="1"/>
  <c r="D148"/>
  <c r="U147"/>
  <c r="X147" s="1"/>
  <c r="D147"/>
  <c r="X146"/>
  <c r="U146"/>
  <c r="D146"/>
  <c r="U145"/>
  <c r="X145" s="1"/>
  <c r="D145"/>
  <c r="U144"/>
  <c r="X144" s="1"/>
  <c r="D144"/>
  <c r="U143"/>
  <c r="X143" s="1"/>
  <c r="D143"/>
  <c r="X142"/>
  <c r="U142"/>
  <c r="D142"/>
  <c r="U141"/>
  <c r="X141" s="1"/>
  <c r="D141"/>
  <c r="X140"/>
  <c r="U140"/>
  <c r="D140"/>
  <c r="U139"/>
  <c r="X139" s="1"/>
  <c r="D139"/>
  <c r="X138"/>
  <c r="U138"/>
  <c r="D138"/>
  <c r="X137"/>
  <c r="U137"/>
  <c r="D137"/>
  <c r="X136"/>
  <c r="U136"/>
  <c r="D136"/>
  <c r="U135"/>
  <c r="X135" s="1"/>
  <c r="D135"/>
  <c r="X134"/>
  <c r="U134"/>
  <c r="D134"/>
  <c r="X133"/>
  <c r="U133"/>
  <c r="D133"/>
  <c r="U132"/>
  <c r="X132" s="1"/>
  <c r="D132"/>
  <c r="U131"/>
  <c r="X131" s="1"/>
  <c r="D131"/>
  <c r="X130"/>
  <c r="U130"/>
  <c r="D130"/>
  <c r="U129"/>
  <c r="X129" s="1"/>
  <c r="D129"/>
  <c r="U128"/>
  <c r="X128" s="1"/>
  <c r="D128"/>
  <c r="U127"/>
  <c r="X127" s="1"/>
  <c r="D127"/>
  <c r="U126"/>
  <c r="X126" s="1"/>
  <c r="D126"/>
  <c r="U125"/>
  <c r="X125" s="1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X89"/>
  <c r="U89"/>
  <c r="D89"/>
  <c r="X88"/>
  <c r="U88"/>
  <c r="D88"/>
  <c r="X87"/>
  <c r="U87"/>
  <c r="D87"/>
  <c r="U86"/>
  <c r="X86" s="1"/>
  <c r="D86"/>
  <c r="X85"/>
  <c r="U85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X49"/>
  <c r="U49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X4"/>
  <c r="U4"/>
  <c r="D4"/>
  <c r="X3"/>
  <c r="U3"/>
  <c r="D3"/>
  <c r="G1" s="1"/>
  <c r="A1"/>
  <c r="U1148" i="6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U1076"/>
  <c r="X1076" s="1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U1068"/>
  <c r="X1068" s="1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U1060"/>
  <c r="X1060" s="1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U1004"/>
  <c r="X1004" s="1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U932"/>
  <c r="X932" s="1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U868"/>
  <c r="X868" s="1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U860"/>
  <c r="X860" s="1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U852"/>
  <c r="X852" s="1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U836"/>
  <c r="X836" s="1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U828"/>
  <c r="X828" s="1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U820"/>
  <c r="X820" s="1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U812"/>
  <c r="X812" s="1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U740"/>
  <c r="X740" s="1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U656"/>
  <c r="X656" s="1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U608"/>
  <c r="X608" s="1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U592"/>
  <c r="X592" s="1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U584"/>
  <c r="X584" s="1"/>
  <c r="D584"/>
  <c r="U583"/>
  <c r="X583" s="1"/>
  <c r="D583"/>
  <c r="U582"/>
  <c r="X582" s="1"/>
  <c r="D582"/>
  <c r="X581"/>
  <c r="U581"/>
  <c r="D581"/>
  <c r="U580"/>
  <c r="X580" s="1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U516"/>
  <c r="X516" s="1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U500"/>
  <c r="X500" s="1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U484"/>
  <c r="X484" s="1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U468"/>
  <c r="X468" s="1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U460"/>
  <c r="X460" s="1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U452"/>
  <c r="X452" s="1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U444"/>
  <c r="X444" s="1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U436"/>
  <c r="X436" s="1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U412"/>
  <c r="X412" s="1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U404"/>
  <c r="X404" s="1"/>
  <c r="D404"/>
  <c r="U403"/>
  <c r="X403" s="1"/>
  <c r="D403"/>
  <c r="U402"/>
  <c r="X402" s="1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U396"/>
  <c r="X396" s="1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U380"/>
  <c r="X380" s="1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U372"/>
  <c r="X372" s="1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U364"/>
  <c r="X364" s="1"/>
  <c r="D364"/>
  <c r="U363"/>
  <c r="X363" s="1"/>
  <c r="D363"/>
  <c r="U362"/>
  <c r="X362" s="1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U356"/>
  <c r="X356" s="1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U348"/>
  <c r="X348" s="1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U340"/>
  <c r="X340" s="1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U332"/>
  <c r="X332" s="1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U324"/>
  <c r="X324" s="1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U244"/>
  <c r="X244" s="1"/>
  <c r="D244"/>
  <c r="U243"/>
  <c r="X243" s="1"/>
  <c r="D243"/>
  <c r="U242"/>
  <c r="X242" s="1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U228"/>
  <c r="X228" s="1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U220"/>
  <c r="X220" s="1"/>
  <c r="D220"/>
  <c r="X219"/>
  <c r="U219"/>
  <c r="D219"/>
  <c r="U218"/>
  <c r="X218" s="1"/>
  <c r="D218"/>
  <c r="X217"/>
  <c r="U217"/>
  <c r="D217"/>
  <c r="X216"/>
  <c r="U216"/>
  <c r="D216"/>
  <c r="U215"/>
  <c r="X215" s="1"/>
  <c r="D215"/>
  <c r="U214"/>
  <c r="X214" s="1"/>
  <c r="D214"/>
  <c r="X213"/>
  <c r="U213"/>
  <c r="D213"/>
  <c r="U212"/>
  <c r="X212" s="1"/>
  <c r="D212"/>
  <c r="X211"/>
  <c r="U211"/>
  <c r="D211"/>
  <c r="U210"/>
  <c r="X210" s="1"/>
  <c r="D210"/>
  <c r="X209"/>
  <c r="U209"/>
  <c r="D209"/>
  <c r="X208"/>
  <c r="U208"/>
  <c r="D208"/>
  <c r="U207"/>
  <c r="X207" s="1"/>
  <c r="D207"/>
  <c r="U206"/>
  <c r="X206" s="1"/>
  <c r="D206"/>
  <c r="X205"/>
  <c r="U205"/>
  <c r="D205"/>
  <c r="U204"/>
  <c r="X204" s="1"/>
  <c r="D204"/>
  <c r="X203"/>
  <c r="U203"/>
  <c r="D203"/>
  <c r="U202"/>
  <c r="X202" s="1"/>
  <c r="D202"/>
  <c r="X201"/>
  <c r="U201"/>
  <c r="D201"/>
  <c r="X200"/>
  <c r="U200"/>
  <c r="D200"/>
  <c r="U199"/>
  <c r="X199" s="1"/>
  <c r="D199"/>
  <c r="U198"/>
  <c r="X198" s="1"/>
  <c r="D198"/>
  <c r="X197"/>
  <c r="U197"/>
  <c r="D197"/>
  <c r="U196"/>
  <c r="X196" s="1"/>
  <c r="D196"/>
  <c r="X195"/>
  <c r="U195"/>
  <c r="D195"/>
  <c r="U194"/>
  <c r="X194" s="1"/>
  <c r="D194"/>
  <c r="X193"/>
  <c r="U193"/>
  <c r="D193"/>
  <c r="X192"/>
  <c r="U192"/>
  <c r="D192"/>
  <c r="U191"/>
  <c r="X191" s="1"/>
  <c r="D191"/>
  <c r="U190"/>
  <c r="X190" s="1"/>
  <c r="D190"/>
  <c r="X189"/>
  <c r="U189"/>
  <c r="D189"/>
  <c r="U188"/>
  <c r="X188" s="1"/>
  <c r="D188"/>
  <c r="X187"/>
  <c r="U187"/>
  <c r="D187"/>
  <c r="U186"/>
  <c r="X186" s="1"/>
  <c r="D186"/>
  <c r="X185"/>
  <c r="U185"/>
  <c r="D185"/>
  <c r="X184"/>
  <c r="U184"/>
  <c r="D184"/>
  <c r="U183"/>
  <c r="X183" s="1"/>
  <c r="D183"/>
  <c r="U182"/>
  <c r="X182" s="1"/>
  <c r="D182"/>
  <c r="X181"/>
  <c r="U181"/>
  <c r="D181"/>
  <c r="U180"/>
  <c r="X180" s="1"/>
  <c r="D180"/>
  <c r="X179"/>
  <c r="U179"/>
  <c r="D179"/>
  <c r="U178"/>
  <c r="X178" s="1"/>
  <c r="D178"/>
  <c r="X177"/>
  <c r="U177"/>
  <c r="D177"/>
  <c r="X176"/>
  <c r="U176"/>
  <c r="D176"/>
  <c r="U175"/>
  <c r="X175" s="1"/>
  <c r="D175"/>
  <c r="U174"/>
  <c r="X174" s="1"/>
  <c r="D174"/>
  <c r="X173"/>
  <c r="U173"/>
  <c r="D173"/>
  <c r="U172"/>
  <c r="X172" s="1"/>
  <c r="D172"/>
  <c r="X171"/>
  <c r="U171"/>
  <c r="D171"/>
  <c r="U170"/>
  <c r="X170" s="1"/>
  <c r="D170"/>
  <c r="X169"/>
  <c r="U169"/>
  <c r="D169"/>
  <c r="X168"/>
  <c r="U168"/>
  <c r="D168"/>
  <c r="U167"/>
  <c r="X167" s="1"/>
  <c r="D167"/>
  <c r="U166"/>
  <c r="X166" s="1"/>
  <c r="D166"/>
  <c r="X165"/>
  <c r="U165"/>
  <c r="D165"/>
  <c r="U164"/>
  <c r="X164" s="1"/>
  <c r="D164"/>
  <c r="X163"/>
  <c r="U163"/>
  <c r="D163"/>
  <c r="U162"/>
  <c r="X162" s="1"/>
  <c r="D162"/>
  <c r="X161"/>
  <c r="U161"/>
  <c r="D161"/>
  <c r="X160"/>
  <c r="U160"/>
  <c r="D160"/>
  <c r="U159"/>
  <c r="X159" s="1"/>
  <c r="D159"/>
  <c r="U158"/>
  <c r="X158" s="1"/>
  <c r="D158"/>
  <c r="X157"/>
  <c r="U157"/>
  <c r="D157"/>
  <c r="U156"/>
  <c r="X156" s="1"/>
  <c r="D156"/>
  <c r="X155"/>
  <c r="U155"/>
  <c r="D155"/>
  <c r="U154"/>
  <c r="X154" s="1"/>
  <c r="D154"/>
  <c r="X153"/>
  <c r="U153"/>
  <c r="D153"/>
  <c r="X152"/>
  <c r="U152"/>
  <c r="D152"/>
  <c r="U151"/>
  <c r="X151" s="1"/>
  <c r="D151"/>
  <c r="U150"/>
  <c r="X150" s="1"/>
  <c r="D150"/>
  <c r="X149"/>
  <c r="U149"/>
  <c r="D149"/>
  <c r="U148"/>
  <c r="X148" s="1"/>
  <c r="D148"/>
  <c r="X147"/>
  <c r="U147"/>
  <c r="D147"/>
  <c r="U146"/>
  <c r="X146" s="1"/>
  <c r="D146"/>
  <c r="X145"/>
  <c r="U145"/>
  <c r="D145"/>
  <c r="X144"/>
  <c r="U144"/>
  <c r="D144"/>
  <c r="U143"/>
  <c r="X143" s="1"/>
  <c r="D143"/>
  <c r="U142"/>
  <c r="X142" s="1"/>
  <c r="D142"/>
  <c r="X141"/>
  <c r="U141"/>
  <c r="D141"/>
  <c r="U140"/>
  <c r="X140" s="1"/>
  <c r="D140"/>
  <c r="X139"/>
  <c r="U139"/>
  <c r="D139"/>
  <c r="U138"/>
  <c r="X138" s="1"/>
  <c r="D138"/>
  <c r="X137"/>
  <c r="U137"/>
  <c r="D137"/>
  <c r="X136"/>
  <c r="U136"/>
  <c r="D136"/>
  <c r="U135"/>
  <c r="X135" s="1"/>
  <c r="D135"/>
  <c r="U134"/>
  <c r="X134" s="1"/>
  <c r="D134"/>
  <c r="X133"/>
  <c r="U133"/>
  <c r="D133"/>
  <c r="U132"/>
  <c r="X132" s="1"/>
  <c r="D132"/>
  <c r="X131"/>
  <c r="U131"/>
  <c r="D131"/>
  <c r="U130"/>
  <c r="X130" s="1"/>
  <c r="D130"/>
  <c r="X129"/>
  <c r="U129"/>
  <c r="D129"/>
  <c r="X128"/>
  <c r="U128"/>
  <c r="D128"/>
  <c r="U127"/>
  <c r="X127" s="1"/>
  <c r="D127"/>
  <c r="U126"/>
  <c r="X126" s="1"/>
  <c r="D126"/>
  <c r="X125"/>
  <c r="U125"/>
  <c r="D125"/>
  <c r="U124"/>
  <c r="X124" s="1"/>
  <c r="D124"/>
  <c r="X123"/>
  <c r="U123"/>
  <c r="D123"/>
  <c r="U122"/>
  <c r="X122" s="1"/>
  <c r="D122"/>
  <c r="X121"/>
  <c r="U121"/>
  <c r="D121"/>
  <c r="X120"/>
  <c r="U120"/>
  <c r="D120"/>
  <c r="U119"/>
  <c r="X119" s="1"/>
  <c r="D119"/>
  <c r="U118"/>
  <c r="X118" s="1"/>
  <c r="D118"/>
  <c r="X117"/>
  <c r="U117"/>
  <c r="D117"/>
  <c r="U116"/>
  <c r="X116" s="1"/>
  <c r="D116"/>
  <c r="X115"/>
  <c r="U115"/>
  <c r="D115"/>
  <c r="U114"/>
  <c r="X114" s="1"/>
  <c r="D114"/>
  <c r="X113"/>
  <c r="U113"/>
  <c r="D113"/>
  <c r="U112"/>
  <c r="X112" s="1"/>
  <c r="D112"/>
  <c r="X111"/>
  <c r="U111"/>
  <c r="D111"/>
  <c r="U110"/>
  <c r="X110" s="1"/>
  <c r="D110"/>
  <c r="X109"/>
  <c r="U109"/>
  <c r="D109"/>
  <c r="U108"/>
  <c r="X108" s="1"/>
  <c r="D108"/>
  <c r="X107"/>
  <c r="U107"/>
  <c r="D107"/>
  <c r="U106"/>
  <c r="X106" s="1"/>
  <c r="D106"/>
  <c r="X105"/>
  <c r="U105"/>
  <c r="D105"/>
  <c r="U104"/>
  <c r="X104" s="1"/>
  <c r="D104"/>
  <c r="X103"/>
  <c r="U103"/>
  <c r="D103"/>
  <c r="U102"/>
  <c r="X102" s="1"/>
  <c r="D102"/>
  <c r="X101"/>
  <c r="U101"/>
  <c r="D101"/>
  <c r="U100"/>
  <c r="X100" s="1"/>
  <c r="D100"/>
  <c r="X99"/>
  <c r="U99"/>
  <c r="D99"/>
  <c r="U98"/>
  <c r="X98" s="1"/>
  <c r="D98"/>
  <c r="X97"/>
  <c r="U97"/>
  <c r="D97"/>
  <c r="U96"/>
  <c r="X96" s="1"/>
  <c r="D96"/>
  <c r="X95"/>
  <c r="U95"/>
  <c r="D95"/>
  <c r="U94"/>
  <c r="X94" s="1"/>
  <c r="D94"/>
  <c r="X93"/>
  <c r="U93"/>
  <c r="D93"/>
  <c r="U92"/>
  <c r="X92" s="1"/>
  <c r="D92"/>
  <c r="X91"/>
  <c r="U91"/>
  <c r="D91"/>
  <c r="U90"/>
  <c r="X90" s="1"/>
  <c r="D90"/>
  <c r="X89"/>
  <c r="U89"/>
  <c r="D89"/>
  <c r="U88"/>
  <c r="X88" s="1"/>
  <c r="D88"/>
  <c r="X87"/>
  <c r="U87"/>
  <c r="D87"/>
  <c r="U86"/>
  <c r="X86" s="1"/>
  <c r="D86"/>
  <c r="X85"/>
  <c r="U85"/>
  <c r="D85"/>
  <c r="U84"/>
  <c r="X84" s="1"/>
  <c r="D84"/>
  <c r="X83"/>
  <c r="U83"/>
  <c r="D83"/>
  <c r="U82"/>
  <c r="X82" s="1"/>
  <c r="D82"/>
  <c r="X81"/>
  <c r="U81"/>
  <c r="D81"/>
  <c r="U80"/>
  <c r="X80" s="1"/>
  <c r="D80"/>
  <c r="X79"/>
  <c r="U79"/>
  <c r="D79"/>
  <c r="U78"/>
  <c r="X78" s="1"/>
  <c r="D78"/>
  <c r="X77"/>
  <c r="U77"/>
  <c r="D77"/>
  <c r="U76"/>
  <c r="X76" s="1"/>
  <c r="D76"/>
  <c r="X75"/>
  <c r="U75"/>
  <c r="D75"/>
  <c r="U74"/>
  <c r="X74" s="1"/>
  <c r="D74"/>
  <c r="X73"/>
  <c r="U73"/>
  <c r="D73"/>
  <c r="U72"/>
  <c r="X72" s="1"/>
  <c r="D72"/>
  <c r="X71"/>
  <c r="U71"/>
  <c r="D71"/>
  <c r="U70"/>
  <c r="X70" s="1"/>
  <c r="D70"/>
  <c r="X69"/>
  <c r="U69"/>
  <c r="D69"/>
  <c r="U68"/>
  <c r="X68" s="1"/>
  <c r="D68"/>
  <c r="X67"/>
  <c r="U67"/>
  <c r="D67"/>
  <c r="U66"/>
  <c r="X66" s="1"/>
  <c r="D66"/>
  <c r="X65"/>
  <c r="U65"/>
  <c r="D65"/>
  <c r="U64"/>
  <c r="X64" s="1"/>
  <c r="D64"/>
  <c r="X63"/>
  <c r="U63"/>
  <c r="D63"/>
  <c r="U62"/>
  <c r="X62" s="1"/>
  <c r="D62"/>
  <c r="X61"/>
  <c r="U61"/>
  <c r="D61"/>
  <c r="U60"/>
  <c r="X60" s="1"/>
  <c r="D60"/>
  <c r="X59"/>
  <c r="U59"/>
  <c r="D59"/>
  <c r="U58"/>
  <c r="X58" s="1"/>
  <c r="D58"/>
  <c r="X57"/>
  <c r="U57"/>
  <c r="D57"/>
  <c r="U56"/>
  <c r="X56" s="1"/>
  <c r="D56"/>
  <c r="X55"/>
  <c r="U55"/>
  <c r="D55"/>
  <c r="U54"/>
  <c r="X54" s="1"/>
  <c r="D54"/>
  <c r="X53"/>
  <c r="U53"/>
  <c r="D53"/>
  <c r="U52"/>
  <c r="X52" s="1"/>
  <c r="D52"/>
  <c r="X51"/>
  <c r="U51"/>
  <c r="D51"/>
  <c r="U50"/>
  <c r="X50" s="1"/>
  <c r="D50"/>
  <c r="X49"/>
  <c r="U49"/>
  <c r="D49"/>
  <c r="U48"/>
  <c r="X48" s="1"/>
  <c r="D48"/>
  <c r="X47"/>
  <c r="U47"/>
  <c r="D47"/>
  <c r="U46"/>
  <c r="X46" s="1"/>
  <c r="D46"/>
  <c r="X45"/>
  <c r="U45"/>
  <c r="D45"/>
  <c r="U44"/>
  <c r="X44" s="1"/>
  <c r="D44"/>
  <c r="X43"/>
  <c r="U43"/>
  <c r="D43"/>
  <c r="U42"/>
  <c r="X42" s="1"/>
  <c r="D42"/>
  <c r="X41"/>
  <c r="U41"/>
  <c r="D41"/>
  <c r="U40"/>
  <c r="X40" s="1"/>
  <c r="D40"/>
  <c r="X39"/>
  <c r="U39"/>
  <c r="D39"/>
  <c r="U38"/>
  <c r="X38" s="1"/>
  <c r="D38"/>
  <c r="X37"/>
  <c r="U37"/>
  <c r="D37"/>
  <c r="U36"/>
  <c r="X36" s="1"/>
  <c r="D36"/>
  <c r="X35"/>
  <c r="U35"/>
  <c r="D35"/>
  <c r="U34"/>
  <c r="X34" s="1"/>
  <c r="D34"/>
  <c r="X33"/>
  <c r="U33"/>
  <c r="D33"/>
  <c r="U32"/>
  <c r="X32" s="1"/>
  <c r="D32"/>
  <c r="X31"/>
  <c r="U31"/>
  <c r="D31"/>
  <c r="U30"/>
  <c r="X30" s="1"/>
  <c r="D30"/>
  <c r="X29"/>
  <c r="U29"/>
  <c r="D29"/>
  <c r="U28"/>
  <c r="X28" s="1"/>
  <c r="D28"/>
  <c r="X27"/>
  <c r="U27"/>
  <c r="D27"/>
  <c r="U26"/>
  <c r="X26" s="1"/>
  <c r="D26"/>
  <c r="X25"/>
  <c r="U25"/>
  <c r="D25"/>
  <c r="U24"/>
  <c r="X24" s="1"/>
  <c r="D24"/>
  <c r="X23"/>
  <c r="U23"/>
  <c r="D23"/>
  <c r="U22"/>
  <c r="X22" s="1"/>
  <c r="D22"/>
  <c r="X21"/>
  <c r="U21"/>
  <c r="D21"/>
  <c r="U20"/>
  <c r="X20" s="1"/>
  <c r="D20"/>
  <c r="X19"/>
  <c r="U19"/>
  <c r="D19"/>
  <c r="U18"/>
  <c r="X18" s="1"/>
  <c r="D18"/>
  <c r="X17"/>
  <c r="U17"/>
  <c r="D17"/>
  <c r="U16"/>
  <c r="X16" s="1"/>
  <c r="D16"/>
  <c r="X15"/>
  <c r="U15"/>
  <c r="D15"/>
  <c r="U14"/>
  <c r="X14" s="1"/>
  <c r="D14"/>
  <c r="X13"/>
  <c r="U13"/>
  <c r="D13"/>
  <c r="U12"/>
  <c r="X12" s="1"/>
  <c r="D12"/>
  <c r="X11"/>
  <c r="U11"/>
  <c r="D11"/>
  <c r="U10"/>
  <c r="X10" s="1"/>
  <c r="D10"/>
  <c r="X9"/>
  <c r="U9"/>
  <c r="D9"/>
  <c r="U8"/>
  <c r="X8" s="1"/>
  <c r="D8"/>
  <c r="X7"/>
  <c r="U7"/>
  <c r="D7"/>
  <c r="U6"/>
  <c r="X6" s="1"/>
  <c r="D6"/>
  <c r="X5"/>
  <c r="U5"/>
  <c r="D5"/>
  <c r="U4"/>
  <c r="X4" s="1"/>
  <c r="D4"/>
  <c r="X3"/>
  <c r="U3"/>
  <c r="D3"/>
  <c r="G1" s="1"/>
  <c r="A1"/>
  <c r="U1148" i="7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X1138"/>
  <c r="U1138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X1126"/>
  <c r="U1126"/>
  <c r="D1126"/>
  <c r="X1125"/>
  <c r="U1125"/>
  <c r="D1125"/>
  <c r="U1124"/>
  <c r="X1124" s="1"/>
  <c r="D1124"/>
  <c r="U1123"/>
  <c r="X1123" s="1"/>
  <c r="D1123"/>
  <c r="X1122"/>
  <c r="U1122"/>
  <c r="D1122"/>
  <c r="X1121"/>
  <c r="U1121"/>
  <c r="D1121"/>
  <c r="U1120"/>
  <c r="X1120" s="1"/>
  <c r="D1120"/>
  <c r="U1119"/>
  <c r="X1119" s="1"/>
  <c r="D1119"/>
  <c r="X1118"/>
  <c r="U1118"/>
  <c r="D1118"/>
  <c r="X1117"/>
  <c r="U1117"/>
  <c r="D1117"/>
  <c r="U1116"/>
  <c r="X1116" s="1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X1089"/>
  <c r="U1089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X1057"/>
  <c r="U1057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X1049"/>
  <c r="U1049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X1025"/>
  <c r="U1025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X829"/>
  <c r="U829"/>
  <c r="D829"/>
  <c r="U828"/>
  <c r="X828" s="1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X822"/>
  <c r="U822"/>
  <c r="D822"/>
  <c r="X821"/>
  <c r="U821"/>
  <c r="D821"/>
  <c r="U820"/>
  <c r="X820" s="1"/>
  <c r="D820"/>
  <c r="U819"/>
  <c r="X819" s="1"/>
  <c r="D819"/>
  <c r="X818"/>
  <c r="U818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U804"/>
  <c r="X804" s="1"/>
  <c r="D804"/>
  <c r="U803"/>
  <c r="X803" s="1"/>
  <c r="D803"/>
  <c r="X802"/>
  <c r="U802"/>
  <c r="D802"/>
  <c r="X801"/>
  <c r="U801"/>
  <c r="D801"/>
  <c r="U800"/>
  <c r="X800" s="1"/>
  <c r="D800"/>
  <c r="U799"/>
  <c r="X799" s="1"/>
  <c r="D799"/>
  <c r="X798"/>
  <c r="U798"/>
  <c r="D798"/>
  <c r="X797"/>
  <c r="U797"/>
  <c r="D797"/>
  <c r="U796"/>
  <c r="X796" s="1"/>
  <c r="D796"/>
  <c r="U795"/>
  <c r="X795" s="1"/>
  <c r="D795"/>
  <c r="X794"/>
  <c r="U794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U764"/>
  <c r="X764" s="1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X718"/>
  <c r="U718"/>
  <c r="D718"/>
  <c r="X717"/>
  <c r="U717"/>
  <c r="D717"/>
  <c r="U716"/>
  <c r="X716" s="1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U708"/>
  <c r="X708" s="1"/>
  <c r="D708"/>
  <c r="U707"/>
  <c r="X707" s="1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X317"/>
  <c r="U317"/>
  <c r="D317"/>
  <c r="U316"/>
  <c r="X316" s="1"/>
  <c r="D316"/>
  <c r="U315"/>
  <c r="X315" s="1"/>
  <c r="D315"/>
  <c r="X314"/>
  <c r="U314"/>
  <c r="D314"/>
  <c r="X313"/>
  <c r="U313"/>
  <c r="D313"/>
  <c r="U312"/>
  <c r="X312" s="1"/>
  <c r="D312"/>
  <c r="U311"/>
  <c r="X311" s="1"/>
  <c r="D311"/>
  <c r="X310"/>
  <c r="U310"/>
  <c r="D310"/>
  <c r="U309"/>
  <c r="X309" s="1"/>
  <c r="D309"/>
  <c r="X308"/>
  <c r="U308"/>
  <c r="D308"/>
  <c r="U307"/>
  <c r="X307" s="1"/>
  <c r="D307"/>
  <c r="X306"/>
  <c r="U306"/>
  <c r="D306"/>
  <c r="X305"/>
  <c r="U305"/>
  <c r="D305"/>
  <c r="X304"/>
  <c r="U304"/>
  <c r="D304"/>
  <c r="U303"/>
  <c r="X303" s="1"/>
  <c r="D303"/>
  <c r="X302"/>
  <c r="U302"/>
  <c r="D302"/>
  <c r="X301"/>
  <c r="U301"/>
  <c r="D301"/>
  <c r="U300"/>
  <c r="X300" s="1"/>
  <c r="D300"/>
  <c r="U299"/>
  <c r="X299" s="1"/>
  <c r="D299"/>
  <c r="X298"/>
  <c r="U298"/>
  <c r="D298"/>
  <c r="U297"/>
  <c r="X297" s="1"/>
  <c r="D297"/>
  <c r="U296"/>
  <c r="X296" s="1"/>
  <c r="D296"/>
  <c r="U295"/>
  <c r="X295" s="1"/>
  <c r="D295"/>
  <c r="X294"/>
  <c r="U294"/>
  <c r="D294"/>
  <c r="U293"/>
  <c r="X293" s="1"/>
  <c r="D293"/>
  <c r="X292"/>
  <c r="U292"/>
  <c r="D292"/>
  <c r="U291"/>
  <c r="X291" s="1"/>
  <c r="D291"/>
  <c r="X290"/>
  <c r="U290"/>
  <c r="D290"/>
  <c r="X289"/>
  <c r="U289"/>
  <c r="D289"/>
  <c r="X288"/>
  <c r="U288"/>
  <c r="D288"/>
  <c r="U287"/>
  <c r="X287" s="1"/>
  <c r="D287"/>
  <c r="X286"/>
  <c r="U286"/>
  <c r="D286"/>
  <c r="X285"/>
  <c r="U285"/>
  <c r="D285"/>
  <c r="U284"/>
  <c r="X284" s="1"/>
  <c r="D284"/>
  <c r="U283"/>
  <c r="X283" s="1"/>
  <c r="D283"/>
  <c r="X282"/>
  <c r="U282"/>
  <c r="D282"/>
  <c r="U281"/>
  <c r="X281" s="1"/>
  <c r="D281"/>
  <c r="U280"/>
  <c r="X280" s="1"/>
  <c r="D280"/>
  <c r="U279"/>
  <c r="X279" s="1"/>
  <c r="D279"/>
  <c r="X278"/>
  <c r="U278"/>
  <c r="D278"/>
  <c r="U277"/>
  <c r="X277" s="1"/>
  <c r="D277"/>
  <c r="X276"/>
  <c r="U276"/>
  <c r="D276"/>
  <c r="U275"/>
  <c r="X275" s="1"/>
  <c r="D275"/>
  <c r="X274"/>
  <c r="U274"/>
  <c r="D274"/>
  <c r="X273"/>
  <c r="U273"/>
  <c r="D273"/>
  <c r="X272"/>
  <c r="U272"/>
  <c r="D272"/>
  <c r="U271"/>
  <c r="X271" s="1"/>
  <c r="D271"/>
  <c r="X270"/>
  <c r="U270"/>
  <c r="D270"/>
  <c r="X269"/>
  <c r="U269"/>
  <c r="D269"/>
  <c r="U268"/>
  <c r="X268" s="1"/>
  <c r="D268"/>
  <c r="U267"/>
  <c r="X267" s="1"/>
  <c r="D267"/>
  <c r="X266"/>
  <c r="U266"/>
  <c r="D266"/>
  <c r="U265"/>
  <c r="X265" s="1"/>
  <c r="D265"/>
  <c r="U264"/>
  <c r="X264" s="1"/>
  <c r="D264"/>
  <c r="U263"/>
  <c r="X263" s="1"/>
  <c r="D263"/>
  <c r="X262"/>
  <c r="U262"/>
  <c r="D262"/>
  <c r="U261"/>
  <c r="X261" s="1"/>
  <c r="D261"/>
  <c r="X260"/>
  <c r="U260"/>
  <c r="D260"/>
  <c r="U259"/>
  <c r="X259" s="1"/>
  <c r="D259"/>
  <c r="X258"/>
  <c r="U258"/>
  <c r="D258"/>
  <c r="X257"/>
  <c r="U257"/>
  <c r="D257"/>
  <c r="X256"/>
  <c r="U256"/>
  <c r="D256"/>
  <c r="U255"/>
  <c r="X255" s="1"/>
  <c r="D255"/>
  <c r="X254"/>
  <c r="U254"/>
  <c r="D254"/>
  <c r="X253"/>
  <c r="U253"/>
  <c r="D253"/>
  <c r="U252"/>
  <c r="X252" s="1"/>
  <c r="D252"/>
  <c r="U251"/>
  <c r="X251" s="1"/>
  <c r="D251"/>
  <c r="X250"/>
  <c r="U250"/>
  <c r="D250"/>
  <c r="U249"/>
  <c r="X249" s="1"/>
  <c r="D249"/>
  <c r="U248"/>
  <c r="X248" s="1"/>
  <c r="D248"/>
  <c r="U247"/>
  <c r="X247" s="1"/>
  <c r="D247"/>
  <c r="X246"/>
  <c r="U246"/>
  <c r="D246"/>
  <c r="U245"/>
  <c r="X245" s="1"/>
  <c r="D245"/>
  <c r="X244"/>
  <c r="U244"/>
  <c r="D244"/>
  <c r="U243"/>
  <c r="X243" s="1"/>
  <c r="D243"/>
  <c r="X242"/>
  <c r="U242"/>
  <c r="D242"/>
  <c r="X241"/>
  <c r="U241"/>
  <c r="D241"/>
  <c r="X240"/>
  <c r="U240"/>
  <c r="D240"/>
  <c r="U239"/>
  <c r="X239" s="1"/>
  <c r="D239"/>
  <c r="X238"/>
  <c r="U238"/>
  <c r="D238"/>
  <c r="X237"/>
  <c r="U237"/>
  <c r="D237"/>
  <c r="U236"/>
  <c r="X236" s="1"/>
  <c r="D236"/>
  <c r="U235"/>
  <c r="X235" s="1"/>
  <c r="D235"/>
  <c r="X234"/>
  <c r="U234"/>
  <c r="D234"/>
  <c r="U233"/>
  <c r="X233" s="1"/>
  <c r="D233"/>
  <c r="U232"/>
  <c r="X232" s="1"/>
  <c r="D232"/>
  <c r="U231"/>
  <c r="X231" s="1"/>
  <c r="D231"/>
  <c r="X230"/>
  <c r="U230"/>
  <c r="D230"/>
  <c r="U229"/>
  <c r="X229" s="1"/>
  <c r="D229"/>
  <c r="X228"/>
  <c r="U228"/>
  <c r="D228"/>
  <c r="U227"/>
  <c r="X227" s="1"/>
  <c r="D227"/>
  <c r="X226"/>
  <c r="U226"/>
  <c r="D226"/>
  <c r="X225"/>
  <c r="U225"/>
  <c r="D225"/>
  <c r="X224"/>
  <c r="U224"/>
  <c r="D224"/>
  <c r="U223"/>
  <c r="X223" s="1"/>
  <c r="D223"/>
  <c r="X222"/>
  <c r="U222"/>
  <c r="D222"/>
  <c r="X221"/>
  <c r="U221"/>
  <c r="D221"/>
  <c r="U220"/>
  <c r="X220" s="1"/>
  <c r="D220"/>
  <c r="U219"/>
  <c r="X219" s="1"/>
  <c r="D219"/>
  <c r="X218"/>
  <c r="U218"/>
  <c r="D218"/>
  <c r="U217"/>
  <c r="X217" s="1"/>
  <c r="D217"/>
  <c r="U216"/>
  <c r="X216" s="1"/>
  <c r="D216"/>
  <c r="U215"/>
  <c r="X215" s="1"/>
  <c r="D215"/>
  <c r="X214"/>
  <c r="U214"/>
  <c r="D214"/>
  <c r="U213"/>
  <c r="X213" s="1"/>
  <c r="D213"/>
  <c r="X212"/>
  <c r="U212"/>
  <c r="D212"/>
  <c r="U211"/>
  <c r="X211" s="1"/>
  <c r="D211"/>
  <c r="X210"/>
  <c r="U210"/>
  <c r="D210"/>
  <c r="X209"/>
  <c r="U209"/>
  <c r="D209"/>
  <c r="X208"/>
  <c r="U208"/>
  <c r="D208"/>
  <c r="U207"/>
  <c r="X207" s="1"/>
  <c r="D207"/>
  <c r="X206"/>
  <c r="U206"/>
  <c r="D206"/>
  <c r="X205"/>
  <c r="U205"/>
  <c r="D205"/>
  <c r="U204"/>
  <c r="X204" s="1"/>
  <c r="D204"/>
  <c r="U203"/>
  <c r="X203" s="1"/>
  <c r="D203"/>
  <c r="X202"/>
  <c r="U202"/>
  <c r="D202"/>
  <c r="U201"/>
  <c r="X201" s="1"/>
  <c r="D201"/>
  <c r="U200"/>
  <c r="X200" s="1"/>
  <c r="D200"/>
  <c r="U199"/>
  <c r="X199" s="1"/>
  <c r="D199"/>
  <c r="X198"/>
  <c r="U198"/>
  <c r="D198"/>
  <c r="U197"/>
  <c r="X197" s="1"/>
  <c r="D197"/>
  <c r="X196"/>
  <c r="U196"/>
  <c r="D196"/>
  <c r="U195"/>
  <c r="X195" s="1"/>
  <c r="D195"/>
  <c r="X194"/>
  <c r="U194"/>
  <c r="D194"/>
  <c r="X193"/>
  <c r="U193"/>
  <c r="D193"/>
  <c r="X192"/>
  <c r="U192"/>
  <c r="D192"/>
  <c r="U191"/>
  <c r="X191" s="1"/>
  <c r="D191"/>
  <c r="X190"/>
  <c r="U190"/>
  <c r="D190"/>
  <c r="X189"/>
  <c r="U189"/>
  <c r="D189"/>
  <c r="U188"/>
  <c r="X188" s="1"/>
  <c r="D188"/>
  <c r="U187"/>
  <c r="X187" s="1"/>
  <c r="D187"/>
  <c r="X186"/>
  <c r="U186"/>
  <c r="D186"/>
  <c r="U185"/>
  <c r="X185" s="1"/>
  <c r="D185"/>
  <c r="U184"/>
  <c r="X184" s="1"/>
  <c r="D184"/>
  <c r="U183"/>
  <c r="X183" s="1"/>
  <c r="D183"/>
  <c r="X182"/>
  <c r="U182"/>
  <c r="D182"/>
  <c r="U181"/>
  <c r="X181" s="1"/>
  <c r="D181"/>
  <c r="X180"/>
  <c r="U180"/>
  <c r="D180"/>
  <c r="U179"/>
  <c r="X179" s="1"/>
  <c r="D179"/>
  <c r="X178"/>
  <c r="U178"/>
  <c r="D178"/>
  <c r="X177"/>
  <c r="U177"/>
  <c r="D177"/>
  <c r="X176"/>
  <c r="U176"/>
  <c r="D176"/>
  <c r="U175"/>
  <c r="X175" s="1"/>
  <c r="D175"/>
  <c r="X174"/>
  <c r="U174"/>
  <c r="D174"/>
  <c r="X173"/>
  <c r="U173"/>
  <c r="D173"/>
  <c r="U172"/>
  <c r="X172" s="1"/>
  <c r="D172"/>
  <c r="U171"/>
  <c r="X171" s="1"/>
  <c r="D171"/>
  <c r="X170"/>
  <c r="U170"/>
  <c r="D170"/>
  <c r="U169"/>
  <c r="X169" s="1"/>
  <c r="D169"/>
  <c r="U168"/>
  <c r="X168" s="1"/>
  <c r="D168"/>
  <c r="U167"/>
  <c r="X167" s="1"/>
  <c r="D167"/>
  <c r="X166"/>
  <c r="U166"/>
  <c r="D166"/>
  <c r="U165"/>
  <c r="X165" s="1"/>
  <c r="D165"/>
  <c r="X164"/>
  <c r="U164"/>
  <c r="D164"/>
  <c r="U163"/>
  <c r="X163" s="1"/>
  <c r="D163"/>
  <c r="X162"/>
  <c r="U162"/>
  <c r="D162"/>
  <c r="X161"/>
  <c r="U161"/>
  <c r="D161"/>
  <c r="X160"/>
  <c r="U160"/>
  <c r="D160"/>
  <c r="U159"/>
  <c r="X159" s="1"/>
  <c r="D159"/>
  <c r="X158"/>
  <c r="U158"/>
  <c r="D158"/>
  <c r="X157"/>
  <c r="U157"/>
  <c r="D157"/>
  <c r="U156"/>
  <c r="X156" s="1"/>
  <c r="D156"/>
  <c r="U155"/>
  <c r="X155" s="1"/>
  <c r="D155"/>
  <c r="X154"/>
  <c r="U154"/>
  <c r="D154"/>
  <c r="U153"/>
  <c r="X153" s="1"/>
  <c r="D153"/>
  <c r="U152"/>
  <c r="X152" s="1"/>
  <c r="D152"/>
  <c r="U151"/>
  <c r="X151" s="1"/>
  <c r="D151"/>
  <c r="X150"/>
  <c r="U150"/>
  <c r="D150"/>
  <c r="U149"/>
  <c r="X149" s="1"/>
  <c r="D149"/>
  <c r="X148"/>
  <c r="U148"/>
  <c r="D148"/>
  <c r="U147"/>
  <c r="X147" s="1"/>
  <c r="D147"/>
  <c r="X146"/>
  <c r="U146"/>
  <c r="D146"/>
  <c r="X145"/>
  <c r="U145"/>
  <c r="D145"/>
  <c r="X144"/>
  <c r="U144"/>
  <c r="D144"/>
  <c r="U143"/>
  <c r="X143" s="1"/>
  <c r="D143"/>
  <c r="X142"/>
  <c r="U142"/>
  <c r="D142"/>
  <c r="X141"/>
  <c r="U141"/>
  <c r="D141"/>
  <c r="U140"/>
  <c r="X140" s="1"/>
  <c r="D140"/>
  <c r="U139"/>
  <c r="X139" s="1"/>
  <c r="D139"/>
  <c r="X138"/>
  <c r="U138"/>
  <c r="D138"/>
  <c r="U137"/>
  <c r="X137" s="1"/>
  <c r="D137"/>
  <c r="U136"/>
  <c r="X136" s="1"/>
  <c r="D136"/>
  <c r="U135"/>
  <c r="X135" s="1"/>
  <c r="D135"/>
  <c r="X134"/>
  <c r="U134"/>
  <c r="D134"/>
  <c r="U133"/>
  <c r="X133" s="1"/>
  <c r="D133"/>
  <c r="X132"/>
  <c r="U132"/>
  <c r="D132"/>
  <c r="U131"/>
  <c r="X131" s="1"/>
  <c r="D131"/>
  <c r="X130"/>
  <c r="U130"/>
  <c r="D130"/>
  <c r="X129"/>
  <c r="U129"/>
  <c r="D129"/>
  <c r="X128"/>
  <c r="U128"/>
  <c r="D128"/>
  <c r="U127"/>
  <c r="X127" s="1"/>
  <c r="D127"/>
  <c r="X126"/>
  <c r="U126"/>
  <c r="D126"/>
  <c r="X125"/>
  <c r="U125"/>
  <c r="D125"/>
  <c r="U124"/>
  <c r="X124" s="1"/>
  <c r="D124"/>
  <c r="U123"/>
  <c r="X123" s="1"/>
  <c r="D123"/>
  <c r="X122"/>
  <c r="U122"/>
  <c r="D122"/>
  <c r="X121"/>
  <c r="U121"/>
  <c r="D121"/>
  <c r="U120"/>
  <c r="X120" s="1"/>
  <c r="D120"/>
  <c r="U119"/>
  <c r="X119" s="1"/>
  <c r="D119"/>
  <c r="X118"/>
  <c r="U118"/>
  <c r="D118"/>
  <c r="X117"/>
  <c r="U117"/>
  <c r="D117"/>
  <c r="U116"/>
  <c r="X116" s="1"/>
  <c r="D116"/>
  <c r="U115"/>
  <c r="X115" s="1"/>
  <c r="D115"/>
  <c r="X114"/>
  <c r="U114"/>
  <c r="D114"/>
  <c r="X113"/>
  <c r="U113"/>
  <c r="D113"/>
  <c r="U112"/>
  <c r="X112" s="1"/>
  <c r="D112"/>
  <c r="U111"/>
  <c r="X111" s="1"/>
  <c r="D111"/>
  <c r="X110"/>
  <c r="U110"/>
  <c r="D110"/>
  <c r="X109"/>
  <c r="U109"/>
  <c r="D109"/>
  <c r="U108"/>
  <c r="X108" s="1"/>
  <c r="D108"/>
  <c r="U107"/>
  <c r="X107" s="1"/>
  <c r="D107"/>
  <c r="X106"/>
  <c r="U106"/>
  <c r="D106"/>
  <c r="X105"/>
  <c r="U105"/>
  <c r="D105"/>
  <c r="U104"/>
  <c r="X104" s="1"/>
  <c r="D104"/>
  <c r="U103"/>
  <c r="X103" s="1"/>
  <c r="D103"/>
  <c r="X102"/>
  <c r="U102"/>
  <c r="D102"/>
  <c r="X101"/>
  <c r="U101"/>
  <c r="D101"/>
  <c r="U100"/>
  <c r="X100" s="1"/>
  <c r="D100"/>
  <c r="U99"/>
  <c r="X99" s="1"/>
  <c r="D99"/>
  <c r="X98"/>
  <c r="U98"/>
  <c r="D98"/>
  <c r="X97"/>
  <c r="U97"/>
  <c r="D97"/>
  <c r="U96"/>
  <c r="X96" s="1"/>
  <c r="D96"/>
  <c r="U95"/>
  <c r="X95" s="1"/>
  <c r="D95"/>
  <c r="X94"/>
  <c r="U94"/>
  <c r="D94"/>
  <c r="X93"/>
  <c r="U93"/>
  <c r="D93"/>
  <c r="U92"/>
  <c r="X92" s="1"/>
  <c r="D92"/>
  <c r="U91"/>
  <c r="X91" s="1"/>
  <c r="D91"/>
  <c r="X90"/>
  <c r="U90"/>
  <c r="D90"/>
  <c r="X89"/>
  <c r="U89"/>
  <c r="D89"/>
  <c r="U88"/>
  <c r="X88" s="1"/>
  <c r="D88"/>
  <c r="U87"/>
  <c r="X87" s="1"/>
  <c r="D87"/>
  <c r="X86"/>
  <c r="U86"/>
  <c r="D86"/>
  <c r="X85"/>
  <c r="U85"/>
  <c r="D85"/>
  <c r="U84"/>
  <c r="X84" s="1"/>
  <c r="D84"/>
  <c r="U83"/>
  <c r="X83" s="1"/>
  <c r="D83"/>
  <c r="X82"/>
  <c r="U82"/>
  <c r="D82"/>
  <c r="X81"/>
  <c r="U81"/>
  <c r="D81"/>
  <c r="U80"/>
  <c r="X80" s="1"/>
  <c r="D80"/>
  <c r="U79"/>
  <c r="X79" s="1"/>
  <c r="D79"/>
  <c r="X78"/>
  <c r="U78"/>
  <c r="D78"/>
  <c r="X77"/>
  <c r="U77"/>
  <c r="D77"/>
  <c r="U76"/>
  <c r="X76" s="1"/>
  <c r="D76"/>
  <c r="U75"/>
  <c r="X75" s="1"/>
  <c r="D75"/>
  <c r="X74"/>
  <c r="U74"/>
  <c r="D74"/>
  <c r="X73"/>
  <c r="U73"/>
  <c r="D73"/>
  <c r="U72"/>
  <c r="X72" s="1"/>
  <c r="D72"/>
  <c r="U71"/>
  <c r="X71" s="1"/>
  <c r="D71"/>
  <c r="X70"/>
  <c r="U70"/>
  <c r="D70"/>
  <c r="X69"/>
  <c r="U69"/>
  <c r="D69"/>
  <c r="U68"/>
  <c r="X68" s="1"/>
  <c r="D68"/>
  <c r="U67"/>
  <c r="X67" s="1"/>
  <c r="D67"/>
  <c r="X66"/>
  <c r="U66"/>
  <c r="D66"/>
  <c r="X65"/>
  <c r="U65"/>
  <c r="D65"/>
  <c r="U64"/>
  <c r="X64" s="1"/>
  <c r="D64"/>
  <c r="U63"/>
  <c r="X63" s="1"/>
  <c r="D63"/>
  <c r="X62"/>
  <c r="U62"/>
  <c r="D62"/>
  <c r="X61"/>
  <c r="U61"/>
  <c r="D61"/>
  <c r="U60"/>
  <c r="X60" s="1"/>
  <c r="D60"/>
  <c r="U59"/>
  <c r="X59" s="1"/>
  <c r="D59"/>
  <c r="X58"/>
  <c r="U58"/>
  <c r="D58"/>
  <c r="X57"/>
  <c r="U57"/>
  <c r="D57"/>
  <c r="U56"/>
  <c r="X56" s="1"/>
  <c r="D56"/>
  <c r="U55"/>
  <c r="X55" s="1"/>
  <c r="D55"/>
  <c r="X54"/>
  <c r="U54"/>
  <c r="D54"/>
  <c r="X53"/>
  <c r="U53"/>
  <c r="D53"/>
  <c r="U52"/>
  <c r="X52" s="1"/>
  <c r="D52"/>
  <c r="U51"/>
  <c r="X51" s="1"/>
  <c r="D51"/>
  <c r="X50"/>
  <c r="U50"/>
  <c r="D50"/>
  <c r="X49"/>
  <c r="U49"/>
  <c r="D49"/>
  <c r="U48"/>
  <c r="X48" s="1"/>
  <c r="D48"/>
  <c r="U47"/>
  <c r="X47" s="1"/>
  <c r="D47"/>
  <c r="X46"/>
  <c r="U46"/>
  <c r="D46"/>
  <c r="X45"/>
  <c r="U45"/>
  <c r="D45"/>
  <c r="U44"/>
  <c r="X44" s="1"/>
  <c r="D44"/>
  <c r="U43"/>
  <c r="X43" s="1"/>
  <c r="D43"/>
  <c r="X42"/>
  <c r="U42"/>
  <c r="D42"/>
  <c r="X41"/>
  <c r="U41"/>
  <c r="D41"/>
  <c r="U40"/>
  <c r="X40" s="1"/>
  <c r="D40"/>
  <c r="U39"/>
  <c r="X39" s="1"/>
  <c r="D39"/>
  <c r="X38"/>
  <c r="U38"/>
  <c r="D38"/>
  <c r="X37"/>
  <c r="U37"/>
  <c r="D37"/>
  <c r="U36"/>
  <c r="X36" s="1"/>
  <c r="D36"/>
  <c r="U35"/>
  <c r="X35" s="1"/>
  <c r="D35"/>
  <c r="X34"/>
  <c r="U34"/>
  <c r="D34"/>
  <c r="X33"/>
  <c r="U33"/>
  <c r="D33"/>
  <c r="U32"/>
  <c r="X32" s="1"/>
  <c r="D32"/>
  <c r="U31"/>
  <c r="X31" s="1"/>
  <c r="D31"/>
  <c r="X30"/>
  <c r="U30"/>
  <c r="D30"/>
  <c r="X29"/>
  <c r="U29"/>
  <c r="D29"/>
  <c r="U28"/>
  <c r="X28" s="1"/>
  <c r="D28"/>
  <c r="U27"/>
  <c r="X27" s="1"/>
  <c r="D27"/>
  <c r="X26"/>
  <c r="U26"/>
  <c r="D26"/>
  <c r="X25"/>
  <c r="U25"/>
  <c r="D25"/>
  <c r="U24"/>
  <c r="X24" s="1"/>
  <c r="D24"/>
  <c r="U23"/>
  <c r="X23" s="1"/>
  <c r="D23"/>
  <c r="X22"/>
  <c r="U22"/>
  <c r="D22"/>
  <c r="X21"/>
  <c r="U21"/>
  <c r="D21"/>
  <c r="U20"/>
  <c r="X20" s="1"/>
  <c r="D20"/>
  <c r="U19"/>
  <c r="X19" s="1"/>
  <c r="D19"/>
  <c r="X18"/>
  <c r="U18"/>
  <c r="D18"/>
  <c r="X17"/>
  <c r="U17"/>
  <c r="D17"/>
  <c r="U16"/>
  <c r="X16" s="1"/>
  <c r="D16"/>
  <c r="U15"/>
  <c r="X15" s="1"/>
  <c r="D15"/>
  <c r="X14"/>
  <c r="U14"/>
  <c r="D14"/>
  <c r="X13"/>
  <c r="U13"/>
  <c r="D13"/>
  <c r="U12"/>
  <c r="X12" s="1"/>
  <c r="D12"/>
  <c r="U11"/>
  <c r="X11" s="1"/>
  <c r="D11"/>
  <c r="X10"/>
  <c r="U10"/>
  <c r="D10"/>
  <c r="X9"/>
  <c r="U9"/>
  <c r="D9"/>
  <c r="U8"/>
  <c r="X8" s="1"/>
  <c r="D8"/>
  <c r="U7"/>
  <c r="X7" s="1"/>
  <c r="D7"/>
  <c r="X6"/>
  <c r="U6"/>
  <c r="D6"/>
  <c r="X5"/>
  <c r="U5"/>
  <c r="D5"/>
  <c r="U4"/>
  <c r="X4" s="1"/>
  <c r="D4"/>
  <c r="U3"/>
  <c r="X3" s="1"/>
  <c r="D3"/>
  <c r="G1" s="1"/>
  <c r="A1"/>
  <c r="U1148" i="8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U1076"/>
  <c r="X1076" s="1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U1068"/>
  <c r="X1068" s="1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U1060"/>
  <c r="X1060" s="1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U1004"/>
  <c r="X1004" s="1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U932"/>
  <c r="X932" s="1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U868"/>
  <c r="X868" s="1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U860"/>
  <c r="X860" s="1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U852"/>
  <c r="X852" s="1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U836"/>
  <c r="X836" s="1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U828"/>
  <c r="X828" s="1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U820"/>
  <c r="X820" s="1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U812"/>
  <c r="X812" s="1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U740"/>
  <c r="X740" s="1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U656"/>
  <c r="X656" s="1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U608"/>
  <c r="X608" s="1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U592"/>
  <c r="X592" s="1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U584"/>
  <c r="X584" s="1"/>
  <c r="D584"/>
  <c r="U583"/>
  <c r="X583" s="1"/>
  <c r="D583"/>
  <c r="U582"/>
  <c r="X582" s="1"/>
  <c r="D582"/>
  <c r="X581"/>
  <c r="U581"/>
  <c r="D581"/>
  <c r="U580"/>
  <c r="X580" s="1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U516"/>
  <c r="X516" s="1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U500"/>
  <c r="X500" s="1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U484"/>
  <c r="X484" s="1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U468"/>
  <c r="X468" s="1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U460"/>
  <c r="X460" s="1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U452"/>
  <c r="X452" s="1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U444"/>
  <c r="X444" s="1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U436"/>
  <c r="X436" s="1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U412"/>
  <c r="X412" s="1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U404"/>
  <c r="X404" s="1"/>
  <c r="D404"/>
  <c r="U403"/>
  <c r="X403" s="1"/>
  <c r="D403"/>
  <c r="U402"/>
  <c r="X402" s="1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U396"/>
  <c r="X396" s="1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U380"/>
  <c r="X380" s="1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U372"/>
  <c r="X372" s="1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U364"/>
  <c r="X364" s="1"/>
  <c r="D364"/>
  <c r="U363"/>
  <c r="X363" s="1"/>
  <c r="D363"/>
  <c r="U362"/>
  <c r="X362" s="1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U356"/>
  <c r="X356" s="1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U348"/>
  <c r="X348" s="1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U340"/>
  <c r="X340" s="1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U332"/>
  <c r="X332" s="1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U324"/>
  <c r="X324" s="1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U244"/>
  <c r="X244" s="1"/>
  <c r="D244"/>
  <c r="U243"/>
  <c r="X243" s="1"/>
  <c r="D243"/>
  <c r="U242"/>
  <c r="X242" s="1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U228"/>
  <c r="X228" s="1"/>
  <c r="D228"/>
  <c r="U227"/>
  <c r="X227" s="1"/>
  <c r="D227"/>
  <c r="U226"/>
  <c r="X226" s="1"/>
  <c r="D226"/>
  <c r="X225"/>
  <c r="U225"/>
  <c r="D225"/>
  <c r="U224"/>
  <c r="X224" s="1"/>
  <c r="D224"/>
  <c r="X223"/>
  <c r="U223"/>
  <c r="D223"/>
  <c r="U222"/>
  <c r="X222" s="1"/>
  <c r="D222"/>
  <c r="X221"/>
  <c r="U221"/>
  <c r="D221"/>
  <c r="X220"/>
  <c r="U220"/>
  <c r="D220"/>
  <c r="U219"/>
  <c r="X219" s="1"/>
  <c r="D219"/>
  <c r="U218"/>
  <c r="X218" s="1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U210"/>
  <c r="X210" s="1"/>
  <c r="D210"/>
  <c r="X209"/>
  <c r="U209"/>
  <c r="D209"/>
  <c r="U208"/>
  <c r="X208" s="1"/>
  <c r="D208"/>
  <c r="X207"/>
  <c r="U207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U200"/>
  <c r="X200" s="1"/>
  <c r="D200"/>
  <c r="U199"/>
  <c r="X199" s="1"/>
  <c r="D199"/>
  <c r="U198"/>
  <c r="X198" s="1"/>
  <c r="D198"/>
  <c r="X197"/>
  <c r="U197"/>
  <c r="D197"/>
  <c r="U196"/>
  <c r="X196" s="1"/>
  <c r="D196"/>
  <c r="U195"/>
  <c r="X195" s="1"/>
  <c r="D195"/>
  <c r="U194"/>
  <c r="X194" s="1"/>
  <c r="D194"/>
  <c r="X193"/>
  <c r="U193"/>
  <c r="D193"/>
  <c r="U192"/>
  <c r="X192" s="1"/>
  <c r="D192"/>
  <c r="X191"/>
  <c r="U191"/>
  <c r="D191"/>
  <c r="U190"/>
  <c r="X190" s="1"/>
  <c r="D190"/>
  <c r="X189"/>
  <c r="U189"/>
  <c r="D189"/>
  <c r="X188"/>
  <c r="U188"/>
  <c r="D188"/>
  <c r="U187"/>
  <c r="X187" s="1"/>
  <c r="D187"/>
  <c r="U186"/>
  <c r="X186" s="1"/>
  <c r="D186"/>
  <c r="X185"/>
  <c r="U185"/>
  <c r="D185"/>
  <c r="U184"/>
  <c r="X184" s="1"/>
  <c r="D184"/>
  <c r="U183"/>
  <c r="X183" s="1"/>
  <c r="D183"/>
  <c r="U182"/>
  <c r="X182" s="1"/>
  <c r="D182"/>
  <c r="X181"/>
  <c r="U181"/>
  <c r="D181"/>
  <c r="U180"/>
  <c r="X180" s="1"/>
  <c r="D180"/>
  <c r="U179"/>
  <c r="X179" s="1"/>
  <c r="D179"/>
  <c r="U178"/>
  <c r="X178" s="1"/>
  <c r="D178"/>
  <c r="X177"/>
  <c r="U177"/>
  <c r="D177"/>
  <c r="U176"/>
  <c r="X176" s="1"/>
  <c r="D176"/>
  <c r="X175"/>
  <c r="U175"/>
  <c r="D175"/>
  <c r="U174"/>
  <c r="X174" s="1"/>
  <c r="D174"/>
  <c r="X173"/>
  <c r="U173"/>
  <c r="D173"/>
  <c r="X172"/>
  <c r="U172"/>
  <c r="D172"/>
  <c r="U171"/>
  <c r="X171" s="1"/>
  <c r="D171"/>
  <c r="U170"/>
  <c r="X170" s="1"/>
  <c r="D170"/>
  <c r="X169"/>
  <c r="U169"/>
  <c r="D169"/>
  <c r="U168"/>
  <c r="X168" s="1"/>
  <c r="D168"/>
  <c r="X167"/>
  <c r="U167"/>
  <c r="D167"/>
  <c r="U166"/>
  <c r="X166" s="1"/>
  <c r="D166"/>
  <c r="X165"/>
  <c r="U165"/>
  <c r="D165"/>
  <c r="U164"/>
  <c r="X164" s="1"/>
  <c r="D164"/>
  <c r="U163"/>
  <c r="X163" s="1"/>
  <c r="D163"/>
  <c r="U162"/>
  <c r="X162" s="1"/>
  <c r="D162"/>
  <c r="X161"/>
  <c r="U161"/>
  <c r="D161"/>
  <c r="U160"/>
  <c r="X160" s="1"/>
  <c r="D160"/>
  <c r="X159"/>
  <c r="U159"/>
  <c r="D159"/>
  <c r="U158"/>
  <c r="X158" s="1"/>
  <c r="D158"/>
  <c r="X157"/>
  <c r="U157"/>
  <c r="D157"/>
  <c r="X156"/>
  <c r="U156"/>
  <c r="D156"/>
  <c r="U155"/>
  <c r="X155" s="1"/>
  <c r="D155"/>
  <c r="U154"/>
  <c r="X154" s="1"/>
  <c r="D154"/>
  <c r="X153"/>
  <c r="U153"/>
  <c r="D153"/>
  <c r="U152"/>
  <c r="X152" s="1"/>
  <c r="D152"/>
  <c r="U151"/>
  <c r="X151" s="1"/>
  <c r="D151"/>
  <c r="U150"/>
  <c r="X150" s="1"/>
  <c r="D150"/>
  <c r="X149"/>
  <c r="U149"/>
  <c r="D149"/>
  <c r="U148"/>
  <c r="X148" s="1"/>
  <c r="D148"/>
  <c r="U147"/>
  <c r="X147" s="1"/>
  <c r="D147"/>
  <c r="U146"/>
  <c r="X146" s="1"/>
  <c r="D146"/>
  <c r="X145"/>
  <c r="U145"/>
  <c r="D145"/>
  <c r="U144"/>
  <c r="X144" s="1"/>
  <c r="D144"/>
  <c r="X143"/>
  <c r="U143"/>
  <c r="D143"/>
  <c r="U142"/>
  <c r="X142" s="1"/>
  <c r="D142"/>
  <c r="X141"/>
  <c r="U141"/>
  <c r="D141"/>
  <c r="X140"/>
  <c r="U140"/>
  <c r="D140"/>
  <c r="U139"/>
  <c r="X139" s="1"/>
  <c r="D139"/>
  <c r="U138"/>
  <c r="X138" s="1"/>
  <c r="D138"/>
  <c r="X137"/>
  <c r="U137"/>
  <c r="D137"/>
  <c r="U136"/>
  <c r="X136" s="1"/>
  <c r="D136"/>
  <c r="U135"/>
  <c r="X135" s="1"/>
  <c r="D135"/>
  <c r="U134"/>
  <c r="X134" s="1"/>
  <c r="D134"/>
  <c r="X133"/>
  <c r="U133"/>
  <c r="D133"/>
  <c r="U132"/>
  <c r="X132" s="1"/>
  <c r="D132"/>
  <c r="U131"/>
  <c r="X131" s="1"/>
  <c r="D131"/>
  <c r="U130"/>
  <c r="X130" s="1"/>
  <c r="D130"/>
  <c r="X129"/>
  <c r="U129"/>
  <c r="D129"/>
  <c r="U128"/>
  <c r="X128" s="1"/>
  <c r="D128"/>
  <c r="X127"/>
  <c r="U127"/>
  <c r="D127"/>
  <c r="U126"/>
  <c r="X126" s="1"/>
  <c r="D126"/>
  <c r="X125"/>
  <c r="U125"/>
  <c r="D125"/>
  <c r="X124"/>
  <c r="U124"/>
  <c r="D124"/>
  <c r="U123"/>
  <c r="X123" s="1"/>
  <c r="D123"/>
  <c r="U122"/>
  <c r="X122" s="1"/>
  <c r="D122"/>
  <c r="X121"/>
  <c r="U121"/>
  <c r="D121"/>
  <c r="U120"/>
  <c r="X120" s="1"/>
  <c r="D120"/>
  <c r="U119"/>
  <c r="X119" s="1"/>
  <c r="D119"/>
  <c r="U118"/>
  <c r="X118" s="1"/>
  <c r="D118"/>
  <c r="U117"/>
  <c r="X117" s="1"/>
  <c r="D117"/>
  <c r="U116"/>
  <c r="X116" s="1"/>
  <c r="D116"/>
  <c r="U115"/>
  <c r="X115" s="1"/>
  <c r="D115"/>
  <c r="X114"/>
  <c r="U114"/>
  <c r="D114"/>
  <c r="U113"/>
  <c r="X113" s="1"/>
  <c r="D113"/>
  <c r="U112"/>
  <c r="X112" s="1"/>
  <c r="D112"/>
  <c r="U111"/>
  <c r="X111" s="1"/>
  <c r="D111"/>
  <c r="X110"/>
  <c r="U110"/>
  <c r="D110"/>
  <c r="U109"/>
  <c r="X109" s="1"/>
  <c r="D109"/>
  <c r="U108"/>
  <c r="X108" s="1"/>
  <c r="D108"/>
  <c r="U107"/>
  <c r="X107" s="1"/>
  <c r="D107"/>
  <c r="X106"/>
  <c r="U106"/>
  <c r="D106"/>
  <c r="U105"/>
  <c r="X105" s="1"/>
  <c r="D105"/>
  <c r="U104"/>
  <c r="X104" s="1"/>
  <c r="D104"/>
  <c r="U103"/>
  <c r="X103" s="1"/>
  <c r="D103"/>
  <c r="X102"/>
  <c r="U102"/>
  <c r="D102"/>
  <c r="U101"/>
  <c r="X101" s="1"/>
  <c r="D101"/>
  <c r="U100"/>
  <c r="X100" s="1"/>
  <c r="D100"/>
  <c r="U99"/>
  <c r="X99" s="1"/>
  <c r="D99"/>
  <c r="X98"/>
  <c r="U98"/>
  <c r="D98"/>
  <c r="U97"/>
  <c r="X97" s="1"/>
  <c r="D97"/>
  <c r="U96"/>
  <c r="X96" s="1"/>
  <c r="D96"/>
  <c r="U95"/>
  <c r="X95" s="1"/>
  <c r="D95"/>
  <c r="X94"/>
  <c r="U94"/>
  <c r="D94"/>
  <c r="U93"/>
  <c r="X93" s="1"/>
  <c r="D93"/>
  <c r="U92"/>
  <c r="X92" s="1"/>
  <c r="D92"/>
  <c r="U91"/>
  <c r="X91" s="1"/>
  <c r="D91"/>
  <c r="X90"/>
  <c r="U90"/>
  <c r="D90"/>
  <c r="U89"/>
  <c r="X89" s="1"/>
  <c r="D89"/>
  <c r="U88"/>
  <c r="X88" s="1"/>
  <c r="D88"/>
  <c r="U87"/>
  <c r="X87" s="1"/>
  <c r="D87"/>
  <c r="X86"/>
  <c r="U86"/>
  <c r="D86"/>
  <c r="U85"/>
  <c r="X85" s="1"/>
  <c r="D85"/>
  <c r="U84"/>
  <c r="X84" s="1"/>
  <c r="D84"/>
  <c r="U83"/>
  <c r="X83" s="1"/>
  <c r="D83"/>
  <c r="X82"/>
  <c r="U82"/>
  <c r="D82"/>
  <c r="U81"/>
  <c r="X81" s="1"/>
  <c r="D81"/>
  <c r="U80"/>
  <c r="X80" s="1"/>
  <c r="D80"/>
  <c r="U79"/>
  <c r="X79" s="1"/>
  <c r="D79"/>
  <c r="X78"/>
  <c r="U78"/>
  <c r="D78"/>
  <c r="U77"/>
  <c r="X77" s="1"/>
  <c r="D77"/>
  <c r="U76"/>
  <c r="X76" s="1"/>
  <c r="D76"/>
  <c r="U75"/>
  <c r="X75" s="1"/>
  <c r="D75"/>
  <c r="X74"/>
  <c r="U74"/>
  <c r="D74"/>
  <c r="U73"/>
  <c r="X73" s="1"/>
  <c r="D73"/>
  <c r="U72"/>
  <c r="X72" s="1"/>
  <c r="D72"/>
  <c r="U71"/>
  <c r="X71" s="1"/>
  <c r="D71"/>
  <c r="X70"/>
  <c r="U70"/>
  <c r="D70"/>
  <c r="U69"/>
  <c r="X69" s="1"/>
  <c r="D69"/>
  <c r="U68"/>
  <c r="X68" s="1"/>
  <c r="D68"/>
  <c r="U67"/>
  <c r="X67" s="1"/>
  <c r="D67"/>
  <c r="X66"/>
  <c r="U66"/>
  <c r="D66"/>
  <c r="U65"/>
  <c r="X65" s="1"/>
  <c r="D65"/>
  <c r="U64"/>
  <c r="X64" s="1"/>
  <c r="D64"/>
  <c r="U63"/>
  <c r="X63" s="1"/>
  <c r="D63"/>
  <c r="X62"/>
  <c r="U62"/>
  <c r="D62"/>
  <c r="U61"/>
  <c r="X61" s="1"/>
  <c r="D61"/>
  <c r="U60"/>
  <c r="X60" s="1"/>
  <c r="D60"/>
  <c r="U59"/>
  <c r="X59" s="1"/>
  <c r="D59"/>
  <c r="X58"/>
  <c r="U58"/>
  <c r="D58"/>
  <c r="U57"/>
  <c r="X57" s="1"/>
  <c r="D57"/>
  <c r="U56"/>
  <c r="X56" s="1"/>
  <c r="D56"/>
  <c r="U55"/>
  <c r="X55" s="1"/>
  <c r="D55"/>
  <c r="X54"/>
  <c r="U54"/>
  <c r="D54"/>
  <c r="U53"/>
  <c r="X53" s="1"/>
  <c r="D53"/>
  <c r="U52"/>
  <c r="X52" s="1"/>
  <c r="D52"/>
  <c r="U51"/>
  <c r="X51" s="1"/>
  <c r="D51"/>
  <c r="X50"/>
  <c r="U50"/>
  <c r="D50"/>
  <c r="U49"/>
  <c r="X49" s="1"/>
  <c r="D49"/>
  <c r="U48"/>
  <c r="X48" s="1"/>
  <c r="D48"/>
  <c r="U47"/>
  <c r="X47" s="1"/>
  <c r="D47"/>
  <c r="X46"/>
  <c r="U46"/>
  <c r="D46"/>
  <c r="U45"/>
  <c r="X45" s="1"/>
  <c r="D45"/>
  <c r="U44"/>
  <c r="X44" s="1"/>
  <c r="D44"/>
  <c r="U43"/>
  <c r="X43" s="1"/>
  <c r="D43"/>
  <c r="X42"/>
  <c r="U42"/>
  <c r="D42"/>
  <c r="U41"/>
  <c r="X41" s="1"/>
  <c r="D41"/>
  <c r="U40"/>
  <c r="X40" s="1"/>
  <c r="D40"/>
  <c r="U39"/>
  <c r="X39" s="1"/>
  <c r="D39"/>
  <c r="X38"/>
  <c r="U38"/>
  <c r="D38"/>
  <c r="U37"/>
  <c r="X37" s="1"/>
  <c r="D37"/>
  <c r="U36"/>
  <c r="X36" s="1"/>
  <c r="D36"/>
  <c r="U35"/>
  <c r="X35" s="1"/>
  <c r="D35"/>
  <c r="X34"/>
  <c r="U34"/>
  <c r="D34"/>
  <c r="U33"/>
  <c r="X33" s="1"/>
  <c r="D33"/>
  <c r="U32"/>
  <c r="X32" s="1"/>
  <c r="D32"/>
  <c r="U31"/>
  <c r="X31" s="1"/>
  <c r="D31"/>
  <c r="X30"/>
  <c r="U30"/>
  <c r="D30"/>
  <c r="U29"/>
  <c r="X29" s="1"/>
  <c r="D29"/>
  <c r="U28"/>
  <c r="X28" s="1"/>
  <c r="D28"/>
  <c r="U27"/>
  <c r="X27" s="1"/>
  <c r="D27"/>
  <c r="X26"/>
  <c r="U26"/>
  <c r="D26"/>
  <c r="U25"/>
  <c r="X25" s="1"/>
  <c r="D25"/>
  <c r="U24"/>
  <c r="X24" s="1"/>
  <c r="D24"/>
  <c r="U23"/>
  <c r="X23" s="1"/>
  <c r="D23"/>
  <c r="X22"/>
  <c r="U22"/>
  <c r="D22"/>
  <c r="U21"/>
  <c r="X21" s="1"/>
  <c r="D21"/>
  <c r="U20"/>
  <c r="X20" s="1"/>
  <c r="D20"/>
  <c r="U19"/>
  <c r="X19" s="1"/>
  <c r="D19"/>
  <c r="X18"/>
  <c r="U18"/>
  <c r="D18"/>
  <c r="U17"/>
  <c r="X17" s="1"/>
  <c r="D17"/>
  <c r="U16"/>
  <c r="X16" s="1"/>
  <c r="D16"/>
  <c r="U15"/>
  <c r="X15" s="1"/>
  <c r="D15"/>
  <c r="X14"/>
  <c r="U14"/>
  <c r="D14"/>
  <c r="U13"/>
  <c r="X13" s="1"/>
  <c r="D13"/>
  <c r="U12"/>
  <c r="X12" s="1"/>
  <c r="D12"/>
  <c r="U11"/>
  <c r="X11" s="1"/>
  <c r="D11"/>
  <c r="X10"/>
  <c r="U10"/>
  <c r="D10"/>
  <c r="U9"/>
  <c r="X9" s="1"/>
  <c r="D9"/>
  <c r="U8"/>
  <c r="X8" s="1"/>
  <c r="D8"/>
  <c r="U7"/>
  <c r="X7" s="1"/>
  <c r="D7"/>
  <c r="X6"/>
  <c r="U6"/>
  <c r="D6"/>
  <c r="U5"/>
  <c r="X5" s="1"/>
  <c r="D5"/>
  <c r="U4"/>
  <c r="X4" s="1"/>
  <c r="D4"/>
  <c r="U3"/>
  <c r="X3" s="1"/>
  <c r="D3"/>
  <c r="G1"/>
  <c r="A1"/>
  <c r="X1148" i="9"/>
  <c r="U1148"/>
  <c r="D1148"/>
  <c r="U1147"/>
  <c r="X1147" s="1"/>
  <c r="D1147"/>
  <c r="U1146"/>
  <c r="X1146" s="1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X1140"/>
  <c r="U1140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X1100"/>
  <c r="U1100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X1032"/>
  <c r="U1032"/>
  <c r="D1032"/>
  <c r="U1031"/>
  <c r="X1031" s="1"/>
  <c r="D1031"/>
  <c r="X1030"/>
  <c r="U1030"/>
  <c r="D1030"/>
  <c r="X1029"/>
  <c r="U1029"/>
  <c r="D1029"/>
  <c r="X1028"/>
  <c r="U1028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X1020"/>
  <c r="U1020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X996"/>
  <c r="U996"/>
  <c r="D996"/>
  <c r="U995"/>
  <c r="X995" s="1"/>
  <c r="D995"/>
  <c r="X994"/>
  <c r="U994"/>
  <c r="D994"/>
  <c r="X993"/>
  <c r="U993"/>
  <c r="D993"/>
  <c r="X992"/>
  <c r="U992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U986"/>
  <c r="X986" s="1"/>
  <c r="D986"/>
  <c r="X985"/>
  <c r="U985"/>
  <c r="D985"/>
  <c r="X984"/>
  <c r="U984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X976"/>
  <c r="U976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X968"/>
  <c r="U968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X960"/>
  <c r="U960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X952"/>
  <c r="U952"/>
  <c r="D952"/>
  <c r="U951"/>
  <c r="X951" s="1"/>
  <c r="D951"/>
  <c r="X950"/>
  <c r="U950"/>
  <c r="D950"/>
  <c r="X949"/>
  <c r="U949"/>
  <c r="D949"/>
  <c r="X948"/>
  <c r="U948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X930"/>
  <c r="U930"/>
  <c r="D930"/>
  <c r="X929"/>
  <c r="U929"/>
  <c r="D929"/>
  <c r="X928"/>
  <c r="U928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X921"/>
  <c r="U921"/>
  <c r="D921"/>
  <c r="X920"/>
  <c r="U920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X912"/>
  <c r="U912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X904"/>
  <c r="U904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X896"/>
  <c r="U896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X888"/>
  <c r="U888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X804"/>
  <c r="U804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X788"/>
  <c r="U788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X778"/>
  <c r="U778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X708"/>
  <c r="U708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X700"/>
  <c r="U700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X688"/>
  <c r="U688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X680"/>
  <c r="U680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X672"/>
  <c r="U672"/>
  <c r="D672"/>
  <c r="U671"/>
  <c r="X671" s="1"/>
  <c r="D671"/>
  <c r="X670"/>
  <c r="U670"/>
  <c r="D670"/>
  <c r="X669"/>
  <c r="U669"/>
  <c r="D669"/>
  <c r="X668"/>
  <c r="U668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X656"/>
  <c r="U656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X644"/>
  <c r="U644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X636"/>
  <c r="U636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X628"/>
  <c r="U628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X620"/>
  <c r="U620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X608"/>
  <c r="U608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X600"/>
  <c r="U600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X592"/>
  <c r="U592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X584"/>
  <c r="U584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X572"/>
  <c r="U572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X564"/>
  <c r="U564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X556"/>
  <c r="U556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X548"/>
  <c r="U548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X540"/>
  <c r="U540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X532"/>
  <c r="U532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X524"/>
  <c r="U524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X516"/>
  <c r="U516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X508"/>
  <c r="U508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X500"/>
  <c r="U500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X492"/>
  <c r="U492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X484"/>
  <c r="U484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X476"/>
  <c r="U476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X464"/>
  <c r="U464"/>
  <c r="D464"/>
  <c r="U463"/>
  <c r="X463" s="1"/>
  <c r="D463"/>
  <c r="U462"/>
  <c r="X462" s="1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X452"/>
  <c r="U452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X444"/>
  <c r="U444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X436"/>
  <c r="U436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X428"/>
  <c r="U428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X420"/>
  <c r="U420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X412"/>
  <c r="U412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X404"/>
  <c r="U404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X396"/>
  <c r="U396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X388"/>
  <c r="U388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X380"/>
  <c r="U380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X372"/>
  <c r="U372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X364"/>
  <c r="U364"/>
  <c r="D364"/>
  <c r="U363"/>
  <c r="X363" s="1"/>
  <c r="D363"/>
  <c r="X362"/>
  <c r="U362"/>
  <c r="D362"/>
  <c r="X361"/>
  <c r="U361"/>
  <c r="D361"/>
  <c r="X360"/>
  <c r="U360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X338"/>
  <c r="U338"/>
  <c r="D338"/>
  <c r="X337"/>
  <c r="U337"/>
  <c r="D337"/>
  <c r="X336"/>
  <c r="U336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X324"/>
  <c r="U324"/>
  <c r="D324"/>
  <c r="U323"/>
  <c r="X323" s="1"/>
  <c r="D323"/>
  <c r="X322"/>
  <c r="U322"/>
  <c r="D322"/>
  <c r="X321"/>
  <c r="U321"/>
  <c r="D321"/>
  <c r="X320"/>
  <c r="U320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X313"/>
  <c r="U313"/>
  <c r="D313"/>
  <c r="X312"/>
  <c r="U312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X304"/>
  <c r="U304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X296"/>
  <c r="U296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X288"/>
  <c r="U288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X280"/>
  <c r="U280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X272"/>
  <c r="U272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X264"/>
  <c r="U264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X256"/>
  <c r="U256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X250"/>
  <c r="U250"/>
  <c r="D250"/>
  <c r="X249"/>
  <c r="U249"/>
  <c r="D249"/>
  <c r="X248"/>
  <c r="U248"/>
  <c r="D248"/>
  <c r="U247"/>
  <c r="X247" s="1"/>
  <c r="D247"/>
  <c r="U246"/>
  <c r="X246" s="1"/>
  <c r="D246"/>
  <c r="X245"/>
  <c r="U245"/>
  <c r="D245"/>
  <c r="U244"/>
  <c r="X244" s="1"/>
  <c r="D244"/>
  <c r="U243"/>
  <c r="X243" s="1"/>
  <c r="D243"/>
  <c r="U242"/>
  <c r="X242" s="1"/>
  <c r="D242"/>
  <c r="X241"/>
  <c r="U241"/>
  <c r="D241"/>
  <c r="X240"/>
  <c r="U240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X234"/>
  <c r="U234"/>
  <c r="D234"/>
  <c r="X233"/>
  <c r="U233"/>
  <c r="D233"/>
  <c r="U232"/>
  <c r="X232" s="1"/>
  <c r="D232"/>
  <c r="U231"/>
  <c r="X231" s="1"/>
  <c r="D231"/>
  <c r="X230"/>
  <c r="U230"/>
  <c r="D230"/>
  <c r="X229"/>
  <c r="U229"/>
  <c r="D229"/>
  <c r="X228"/>
  <c r="U228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X218"/>
  <c r="U218"/>
  <c r="D218"/>
  <c r="X217"/>
  <c r="U217"/>
  <c r="D217"/>
  <c r="X216"/>
  <c r="U216"/>
  <c r="D216"/>
  <c r="U215"/>
  <c r="X215" s="1"/>
  <c r="D215"/>
  <c r="U214"/>
  <c r="X214" s="1"/>
  <c r="D214"/>
  <c r="X213"/>
  <c r="U213"/>
  <c r="D213"/>
  <c r="U212"/>
  <c r="X212" s="1"/>
  <c r="D212"/>
  <c r="U211"/>
  <c r="X211" s="1"/>
  <c r="D211"/>
  <c r="U210"/>
  <c r="X210" s="1"/>
  <c r="D210"/>
  <c r="X209"/>
  <c r="U209"/>
  <c r="D209"/>
  <c r="X208"/>
  <c r="U208"/>
  <c r="D208"/>
  <c r="U207"/>
  <c r="X207" s="1"/>
  <c r="D207"/>
  <c r="U206"/>
  <c r="X206" s="1"/>
  <c r="D206"/>
  <c r="X205"/>
  <c r="U205"/>
  <c r="D205"/>
  <c r="U204"/>
  <c r="X204" s="1"/>
  <c r="D204"/>
  <c r="U203"/>
  <c r="X203" s="1"/>
  <c r="D203"/>
  <c r="X202"/>
  <c r="U202"/>
  <c r="D202"/>
  <c r="X201"/>
  <c r="U201"/>
  <c r="D201"/>
  <c r="X200"/>
  <c r="U200"/>
  <c r="D200"/>
  <c r="U199"/>
  <c r="X199" s="1"/>
  <c r="D199"/>
  <c r="X198"/>
  <c r="U198"/>
  <c r="D198"/>
  <c r="X197"/>
  <c r="U197"/>
  <c r="D197"/>
  <c r="X196"/>
  <c r="U196"/>
  <c r="D196"/>
  <c r="U195"/>
  <c r="X195" s="1"/>
  <c r="D195"/>
  <c r="U194"/>
  <c r="X194" s="1"/>
  <c r="D194"/>
  <c r="X193"/>
  <c r="U193"/>
  <c r="D193"/>
  <c r="U192"/>
  <c r="X192" s="1"/>
  <c r="D192"/>
  <c r="U191"/>
  <c r="X191" s="1"/>
  <c r="D191"/>
  <c r="U190"/>
  <c r="X190" s="1"/>
  <c r="D190"/>
  <c r="X189"/>
  <c r="U189"/>
  <c r="D189"/>
  <c r="X188"/>
  <c r="U188"/>
  <c r="D188"/>
  <c r="U187"/>
  <c r="X187" s="1"/>
  <c r="D187"/>
  <c r="X186"/>
  <c r="U186"/>
  <c r="D186"/>
  <c r="X185"/>
  <c r="U185"/>
  <c r="D185"/>
  <c r="U184"/>
  <c r="X184" s="1"/>
  <c r="D184"/>
  <c r="U183"/>
  <c r="X183" s="1"/>
  <c r="D183"/>
  <c r="X182"/>
  <c r="U182"/>
  <c r="D182"/>
  <c r="X181"/>
  <c r="U181"/>
  <c r="D181"/>
  <c r="U180"/>
  <c r="X180" s="1"/>
  <c r="D180"/>
  <c r="U179"/>
  <c r="X179" s="1"/>
  <c r="D179"/>
  <c r="U178"/>
  <c r="X178" s="1"/>
  <c r="D178"/>
  <c r="X177"/>
  <c r="U177"/>
  <c r="D177"/>
  <c r="X176"/>
  <c r="U176"/>
  <c r="D176"/>
  <c r="U175"/>
  <c r="X175" s="1"/>
  <c r="D175"/>
  <c r="U174"/>
  <c r="X174" s="1"/>
  <c r="D174"/>
  <c r="X173"/>
  <c r="U173"/>
  <c r="D173"/>
  <c r="U172"/>
  <c r="X172" s="1"/>
  <c r="D172"/>
  <c r="U171"/>
  <c r="X171" s="1"/>
  <c r="D171"/>
  <c r="U170"/>
  <c r="X170" s="1"/>
  <c r="D170"/>
  <c r="X169"/>
  <c r="U169"/>
  <c r="D169"/>
  <c r="X168"/>
  <c r="U168"/>
  <c r="D168"/>
  <c r="U167"/>
  <c r="X167" s="1"/>
  <c r="D167"/>
  <c r="U166"/>
  <c r="X166" s="1"/>
  <c r="D166"/>
  <c r="X165"/>
  <c r="U165"/>
  <c r="D165"/>
  <c r="U164"/>
  <c r="X164" s="1"/>
  <c r="D164"/>
  <c r="U163"/>
  <c r="X163" s="1"/>
  <c r="D163"/>
  <c r="U162"/>
  <c r="X162" s="1"/>
  <c r="D162"/>
  <c r="X161"/>
  <c r="U161"/>
  <c r="D161"/>
  <c r="X160"/>
  <c r="U160"/>
  <c r="D160"/>
  <c r="U159"/>
  <c r="X159" s="1"/>
  <c r="D159"/>
  <c r="U158"/>
  <c r="X158" s="1"/>
  <c r="D158"/>
  <c r="X157"/>
  <c r="U157"/>
  <c r="D157"/>
  <c r="U156"/>
  <c r="X156" s="1"/>
  <c r="D156"/>
  <c r="U155"/>
  <c r="X155" s="1"/>
  <c r="D155"/>
  <c r="U154"/>
  <c r="X154" s="1"/>
  <c r="D154"/>
  <c r="X153"/>
  <c r="U153"/>
  <c r="D153"/>
  <c r="X152"/>
  <c r="U152"/>
  <c r="D152"/>
  <c r="U151"/>
  <c r="X151" s="1"/>
  <c r="D151"/>
  <c r="U150"/>
  <c r="X150" s="1"/>
  <c r="D150"/>
  <c r="X149"/>
  <c r="U149"/>
  <c r="D149"/>
  <c r="U148"/>
  <c r="X148" s="1"/>
  <c r="D148"/>
  <c r="U147"/>
  <c r="X147" s="1"/>
  <c r="D147"/>
  <c r="U146"/>
  <c r="X146" s="1"/>
  <c r="D146"/>
  <c r="X145"/>
  <c r="U145"/>
  <c r="D145"/>
  <c r="X144"/>
  <c r="U144"/>
  <c r="D144"/>
  <c r="U143"/>
  <c r="X143" s="1"/>
  <c r="D143"/>
  <c r="U142"/>
  <c r="X142" s="1"/>
  <c r="D142"/>
  <c r="X141"/>
  <c r="U141"/>
  <c r="D141"/>
  <c r="U140"/>
  <c r="X140" s="1"/>
  <c r="D140"/>
  <c r="U139"/>
  <c r="X139" s="1"/>
  <c r="D139"/>
  <c r="U138"/>
  <c r="X138" s="1"/>
  <c r="D138"/>
  <c r="X137"/>
  <c r="U137"/>
  <c r="D137"/>
  <c r="X136"/>
  <c r="U136"/>
  <c r="D136"/>
  <c r="U135"/>
  <c r="X135" s="1"/>
  <c r="D135"/>
  <c r="U134"/>
  <c r="X134" s="1"/>
  <c r="D134"/>
  <c r="X133"/>
  <c r="U133"/>
  <c r="D133"/>
  <c r="U132"/>
  <c r="X132" s="1"/>
  <c r="D132"/>
  <c r="U131"/>
  <c r="X131" s="1"/>
  <c r="D131"/>
  <c r="X130"/>
  <c r="U130"/>
  <c r="D130"/>
  <c r="X129"/>
  <c r="U129"/>
  <c r="D129"/>
  <c r="X128"/>
  <c r="U128"/>
  <c r="D128"/>
  <c r="U127"/>
  <c r="X127" s="1"/>
  <c r="D127"/>
  <c r="U126"/>
  <c r="X126" s="1"/>
  <c r="D126"/>
  <c r="X125"/>
  <c r="U125"/>
  <c r="D125"/>
  <c r="X124"/>
  <c r="U124"/>
  <c r="D124"/>
  <c r="U123"/>
  <c r="X123" s="1"/>
  <c r="D123"/>
  <c r="U122"/>
  <c r="X122" s="1"/>
  <c r="D122"/>
  <c r="X121"/>
  <c r="U121"/>
  <c r="D121"/>
  <c r="X120"/>
  <c r="U120"/>
  <c r="D120"/>
  <c r="U119"/>
  <c r="X119" s="1"/>
  <c r="D119"/>
  <c r="U118"/>
  <c r="X118" s="1"/>
  <c r="D118"/>
  <c r="X117"/>
  <c r="U117"/>
  <c r="D117"/>
  <c r="X116"/>
  <c r="U116"/>
  <c r="D116"/>
  <c r="U115"/>
  <c r="X115" s="1"/>
  <c r="D115"/>
  <c r="U114"/>
  <c r="X114" s="1"/>
  <c r="D114"/>
  <c r="X113"/>
  <c r="U113"/>
  <c r="D113"/>
  <c r="X112"/>
  <c r="U112"/>
  <c r="D112"/>
  <c r="U111"/>
  <c r="X111" s="1"/>
  <c r="D111"/>
  <c r="U110"/>
  <c r="X110" s="1"/>
  <c r="D110"/>
  <c r="X109"/>
  <c r="U109"/>
  <c r="D109"/>
  <c r="X108"/>
  <c r="U108"/>
  <c r="D108"/>
  <c r="U107"/>
  <c r="X107" s="1"/>
  <c r="D107"/>
  <c r="U106"/>
  <c r="X106" s="1"/>
  <c r="D106"/>
  <c r="X105"/>
  <c r="U105"/>
  <c r="D105"/>
  <c r="X104"/>
  <c r="U104"/>
  <c r="D104"/>
  <c r="U103"/>
  <c r="X103" s="1"/>
  <c r="D103"/>
  <c r="U102"/>
  <c r="X102" s="1"/>
  <c r="D102"/>
  <c r="X101"/>
  <c r="U101"/>
  <c r="D101"/>
  <c r="X100"/>
  <c r="U100"/>
  <c r="D100"/>
  <c r="U99"/>
  <c r="X99" s="1"/>
  <c r="D99"/>
  <c r="U98"/>
  <c r="X98" s="1"/>
  <c r="D98"/>
  <c r="X97"/>
  <c r="U97"/>
  <c r="D97"/>
  <c r="X96"/>
  <c r="U96"/>
  <c r="D96"/>
  <c r="U95"/>
  <c r="X95" s="1"/>
  <c r="D95"/>
  <c r="U94"/>
  <c r="X94" s="1"/>
  <c r="D94"/>
  <c r="X93"/>
  <c r="U93"/>
  <c r="D93"/>
  <c r="X92"/>
  <c r="U92"/>
  <c r="D92"/>
  <c r="U91"/>
  <c r="X91" s="1"/>
  <c r="D91"/>
  <c r="U90"/>
  <c r="X90" s="1"/>
  <c r="D90"/>
  <c r="X89"/>
  <c r="U89"/>
  <c r="D89"/>
  <c r="X88"/>
  <c r="U88"/>
  <c r="D88"/>
  <c r="U87"/>
  <c r="X87" s="1"/>
  <c r="D87"/>
  <c r="U86"/>
  <c r="X86" s="1"/>
  <c r="D86"/>
  <c r="X85"/>
  <c r="U85"/>
  <c r="D85"/>
  <c r="X84"/>
  <c r="U84"/>
  <c r="D84"/>
  <c r="U83"/>
  <c r="X83" s="1"/>
  <c r="D83"/>
  <c r="U82"/>
  <c r="X82" s="1"/>
  <c r="D82"/>
  <c r="X81"/>
  <c r="U81"/>
  <c r="D81"/>
  <c r="X80"/>
  <c r="U80"/>
  <c r="D80"/>
  <c r="U79"/>
  <c r="X79" s="1"/>
  <c r="D79"/>
  <c r="U78"/>
  <c r="X78" s="1"/>
  <c r="D78"/>
  <c r="X77"/>
  <c r="U77"/>
  <c r="D77"/>
  <c r="X76"/>
  <c r="U76"/>
  <c r="D76"/>
  <c r="U75"/>
  <c r="X75" s="1"/>
  <c r="D75"/>
  <c r="U74"/>
  <c r="X74" s="1"/>
  <c r="D74"/>
  <c r="X73"/>
  <c r="U73"/>
  <c r="D73"/>
  <c r="X72"/>
  <c r="U72"/>
  <c r="D72"/>
  <c r="U71"/>
  <c r="X71" s="1"/>
  <c r="D71"/>
  <c r="U70"/>
  <c r="X70" s="1"/>
  <c r="D70"/>
  <c r="X69"/>
  <c r="U69"/>
  <c r="D69"/>
  <c r="X68"/>
  <c r="U68"/>
  <c r="D68"/>
  <c r="U67"/>
  <c r="X67" s="1"/>
  <c r="D67"/>
  <c r="U66"/>
  <c r="X66" s="1"/>
  <c r="D66"/>
  <c r="X65"/>
  <c r="U65"/>
  <c r="D65"/>
  <c r="X64"/>
  <c r="U64"/>
  <c r="D64"/>
  <c r="U63"/>
  <c r="X63" s="1"/>
  <c r="D63"/>
  <c r="U62"/>
  <c r="X62" s="1"/>
  <c r="D62"/>
  <c r="X61"/>
  <c r="U61"/>
  <c r="D61"/>
  <c r="X60"/>
  <c r="U60"/>
  <c r="D60"/>
  <c r="U59"/>
  <c r="X59" s="1"/>
  <c r="D59"/>
  <c r="U58"/>
  <c r="X58" s="1"/>
  <c r="D58"/>
  <c r="X57"/>
  <c r="U57"/>
  <c r="D57"/>
  <c r="X56"/>
  <c r="U56"/>
  <c r="D56"/>
  <c r="U55"/>
  <c r="X55" s="1"/>
  <c r="D55"/>
  <c r="U54"/>
  <c r="X54" s="1"/>
  <c r="D54"/>
  <c r="X53"/>
  <c r="U53"/>
  <c r="D53"/>
  <c r="X52"/>
  <c r="U52"/>
  <c r="D52"/>
  <c r="U51"/>
  <c r="X51" s="1"/>
  <c r="D51"/>
  <c r="U50"/>
  <c r="X50" s="1"/>
  <c r="D50"/>
  <c r="X49"/>
  <c r="U49"/>
  <c r="D49"/>
  <c r="X48"/>
  <c r="U48"/>
  <c r="D48"/>
  <c r="U47"/>
  <c r="X47" s="1"/>
  <c r="D47"/>
  <c r="U46"/>
  <c r="X46" s="1"/>
  <c r="D46"/>
  <c r="X45"/>
  <c r="U45"/>
  <c r="D45"/>
  <c r="X44"/>
  <c r="U44"/>
  <c r="D44"/>
  <c r="U43"/>
  <c r="X43" s="1"/>
  <c r="D43"/>
  <c r="U42"/>
  <c r="X42" s="1"/>
  <c r="D42"/>
  <c r="X41"/>
  <c r="U41"/>
  <c r="D41"/>
  <c r="X40"/>
  <c r="U40"/>
  <c r="D40"/>
  <c r="U39"/>
  <c r="X39" s="1"/>
  <c r="D39"/>
  <c r="U38"/>
  <c r="X38" s="1"/>
  <c r="D38"/>
  <c r="X37"/>
  <c r="U37"/>
  <c r="D37"/>
  <c r="X36"/>
  <c r="U36"/>
  <c r="D36"/>
  <c r="U35"/>
  <c r="X35" s="1"/>
  <c r="D35"/>
  <c r="U34"/>
  <c r="X34" s="1"/>
  <c r="D34"/>
  <c r="X33"/>
  <c r="U33"/>
  <c r="D33"/>
  <c r="X32"/>
  <c r="U32"/>
  <c r="D32"/>
  <c r="U31"/>
  <c r="X31" s="1"/>
  <c r="D31"/>
  <c r="U30"/>
  <c r="X30" s="1"/>
  <c r="D30"/>
  <c r="X29"/>
  <c r="U29"/>
  <c r="D29"/>
  <c r="X28"/>
  <c r="U28"/>
  <c r="D28"/>
  <c r="U27"/>
  <c r="X27" s="1"/>
  <c r="D27"/>
  <c r="U26"/>
  <c r="X26" s="1"/>
  <c r="D26"/>
  <c r="X25"/>
  <c r="U25"/>
  <c r="D25"/>
  <c r="X24"/>
  <c r="U24"/>
  <c r="D24"/>
  <c r="U23"/>
  <c r="X23" s="1"/>
  <c r="D23"/>
  <c r="U22"/>
  <c r="X22" s="1"/>
  <c r="D22"/>
  <c r="X21"/>
  <c r="U21"/>
  <c r="D21"/>
  <c r="X20"/>
  <c r="U20"/>
  <c r="D20"/>
  <c r="U19"/>
  <c r="X19" s="1"/>
  <c r="D19"/>
  <c r="U18"/>
  <c r="X18" s="1"/>
  <c r="D18"/>
  <c r="X17"/>
  <c r="U17"/>
  <c r="D17"/>
  <c r="X16"/>
  <c r="U16"/>
  <c r="D16"/>
  <c r="U15"/>
  <c r="X15" s="1"/>
  <c r="D15"/>
  <c r="U14"/>
  <c r="X14" s="1"/>
  <c r="D14"/>
  <c r="X13"/>
  <c r="U13"/>
  <c r="D13"/>
  <c r="X12"/>
  <c r="U12"/>
  <c r="D12"/>
  <c r="U11"/>
  <c r="X11" s="1"/>
  <c r="D11"/>
  <c r="U10"/>
  <c r="X10" s="1"/>
  <c r="D10"/>
  <c r="X9"/>
  <c r="U9"/>
  <c r="D9"/>
  <c r="X8"/>
  <c r="U8"/>
  <c r="D8"/>
  <c r="U7"/>
  <c r="X7" s="1"/>
  <c r="D7"/>
  <c r="U6"/>
  <c r="X6" s="1"/>
  <c r="D6"/>
  <c r="X5"/>
  <c r="U5"/>
  <c r="D5"/>
  <c r="X4"/>
  <c r="U4"/>
  <c r="D4"/>
  <c r="U3"/>
  <c r="X3" s="1"/>
  <c r="D3"/>
  <c r="G1" s="1"/>
  <c r="A1"/>
  <c r="X1148" i="10"/>
  <c r="U1148"/>
  <c r="D1148"/>
  <c r="U1147"/>
  <c r="X1147" s="1"/>
  <c r="D1147"/>
  <c r="X1146"/>
  <c r="U1146"/>
  <c r="D1146"/>
  <c r="U1145"/>
  <c r="X1145" s="1"/>
  <c r="D1145"/>
  <c r="X1144"/>
  <c r="U1144"/>
  <c r="D1144"/>
  <c r="U1143"/>
  <c r="X1143" s="1"/>
  <c r="D1143"/>
  <c r="X1142"/>
  <c r="U1142"/>
  <c r="D1142"/>
  <c r="U1141"/>
  <c r="X1141" s="1"/>
  <c r="D1141"/>
  <c r="X1140"/>
  <c r="U1140"/>
  <c r="D1140"/>
  <c r="U1139"/>
  <c r="X1139" s="1"/>
  <c r="D1139"/>
  <c r="U1138"/>
  <c r="X1138" s="1"/>
  <c r="D1138"/>
  <c r="U1137"/>
  <c r="X1137" s="1"/>
  <c r="D1137"/>
  <c r="X1136"/>
  <c r="U1136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X1128"/>
  <c r="U1128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X1120"/>
  <c r="U1120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X1112"/>
  <c r="U1112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U1106"/>
  <c r="X1106" s="1"/>
  <c r="D1106"/>
  <c r="X1105"/>
  <c r="U1105"/>
  <c r="D1105"/>
  <c r="X1104"/>
  <c r="U1104"/>
  <c r="D1104"/>
  <c r="U1103"/>
  <c r="X1103" s="1"/>
  <c r="D1103"/>
  <c r="U1102"/>
  <c r="X1102" s="1"/>
  <c r="D1102"/>
  <c r="X1101"/>
  <c r="U1101"/>
  <c r="D1101"/>
  <c r="X1100"/>
  <c r="U1100"/>
  <c r="D1100"/>
  <c r="U1099"/>
  <c r="X1099" s="1"/>
  <c r="D1099"/>
  <c r="U1098"/>
  <c r="X1098" s="1"/>
  <c r="D1098"/>
  <c r="X1097"/>
  <c r="U1097"/>
  <c r="D1097"/>
  <c r="X1096"/>
  <c r="U1096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X1088"/>
  <c r="U1088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X1080"/>
  <c r="U1080"/>
  <c r="D1080"/>
  <c r="U1079"/>
  <c r="X1079" s="1"/>
  <c r="D1079"/>
  <c r="U1078"/>
  <c r="X1078" s="1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X1072"/>
  <c r="U1072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X1064"/>
  <c r="U1064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X1056"/>
  <c r="U1056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X1048"/>
  <c r="U1048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U1042"/>
  <c r="X1042" s="1"/>
  <c r="D1042"/>
  <c r="X1041"/>
  <c r="U1041"/>
  <c r="D1041"/>
  <c r="X1040"/>
  <c r="U1040"/>
  <c r="D1040"/>
  <c r="U1039"/>
  <c r="X1039" s="1"/>
  <c r="D1039"/>
  <c r="U1038"/>
  <c r="X1038" s="1"/>
  <c r="D1038"/>
  <c r="X1037"/>
  <c r="U1037"/>
  <c r="D1037"/>
  <c r="X1036"/>
  <c r="U1036"/>
  <c r="D1036"/>
  <c r="U1035"/>
  <c r="X1035" s="1"/>
  <c r="D1035"/>
  <c r="U1034"/>
  <c r="X1034" s="1"/>
  <c r="D1034"/>
  <c r="X1033"/>
  <c r="U1033"/>
  <c r="D1033"/>
  <c r="X1032"/>
  <c r="U1032"/>
  <c r="D1032"/>
  <c r="U1031"/>
  <c r="X1031" s="1"/>
  <c r="D1031"/>
  <c r="U1030"/>
  <c r="X1030" s="1"/>
  <c r="D1030"/>
  <c r="X1029"/>
  <c r="U1029"/>
  <c r="D1029"/>
  <c r="X1028"/>
  <c r="U1028"/>
  <c r="D1028"/>
  <c r="U1027"/>
  <c r="X1027" s="1"/>
  <c r="D1027"/>
  <c r="U1026"/>
  <c r="X1026" s="1"/>
  <c r="D1026"/>
  <c r="X1025"/>
  <c r="U1025"/>
  <c r="D1025"/>
  <c r="X1024"/>
  <c r="U1024"/>
  <c r="D1024"/>
  <c r="U1023"/>
  <c r="X1023" s="1"/>
  <c r="D1023"/>
  <c r="U1022"/>
  <c r="X1022" s="1"/>
  <c r="D1022"/>
  <c r="X1021"/>
  <c r="U1021"/>
  <c r="D1021"/>
  <c r="X1020"/>
  <c r="U1020"/>
  <c r="D1020"/>
  <c r="U1019"/>
  <c r="X1019" s="1"/>
  <c r="D1019"/>
  <c r="U1018"/>
  <c r="X1018" s="1"/>
  <c r="D1018"/>
  <c r="X1017"/>
  <c r="U1017"/>
  <c r="D1017"/>
  <c r="X1016"/>
  <c r="U1016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X1008"/>
  <c r="U1008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X1000"/>
  <c r="U1000"/>
  <c r="D1000"/>
  <c r="U999"/>
  <c r="X999" s="1"/>
  <c r="D999"/>
  <c r="U998"/>
  <c r="X998" s="1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X992"/>
  <c r="U992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U986"/>
  <c r="X986" s="1"/>
  <c r="D986"/>
  <c r="X985"/>
  <c r="U985"/>
  <c r="D985"/>
  <c r="X984"/>
  <c r="U984"/>
  <c r="D984"/>
  <c r="U983"/>
  <c r="X983" s="1"/>
  <c r="D983"/>
  <c r="U982"/>
  <c r="X982" s="1"/>
  <c r="D982"/>
  <c r="X981"/>
  <c r="U981"/>
  <c r="D981"/>
  <c r="X980"/>
  <c r="U980"/>
  <c r="D980"/>
  <c r="U979"/>
  <c r="X979" s="1"/>
  <c r="D979"/>
  <c r="U978"/>
  <c r="X978" s="1"/>
  <c r="D978"/>
  <c r="X977"/>
  <c r="U977"/>
  <c r="D977"/>
  <c r="X976"/>
  <c r="U976"/>
  <c r="D976"/>
  <c r="U975"/>
  <c r="X975" s="1"/>
  <c r="D975"/>
  <c r="U974"/>
  <c r="X974" s="1"/>
  <c r="D974"/>
  <c r="X973"/>
  <c r="U973"/>
  <c r="D973"/>
  <c r="X972"/>
  <c r="U972"/>
  <c r="D972"/>
  <c r="U971"/>
  <c r="X971" s="1"/>
  <c r="D971"/>
  <c r="U970"/>
  <c r="X970" s="1"/>
  <c r="D970"/>
  <c r="X969"/>
  <c r="U969"/>
  <c r="D969"/>
  <c r="X968"/>
  <c r="U968"/>
  <c r="D968"/>
  <c r="U967"/>
  <c r="X967" s="1"/>
  <c r="D967"/>
  <c r="U966"/>
  <c r="X966" s="1"/>
  <c r="D966"/>
  <c r="X965"/>
  <c r="U965"/>
  <c r="D965"/>
  <c r="X964"/>
  <c r="U964"/>
  <c r="D964"/>
  <c r="U963"/>
  <c r="X963" s="1"/>
  <c r="D963"/>
  <c r="U962"/>
  <c r="X962" s="1"/>
  <c r="D962"/>
  <c r="X961"/>
  <c r="U961"/>
  <c r="D961"/>
  <c r="X960"/>
  <c r="U960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X952"/>
  <c r="U952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X944"/>
  <c r="U944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X936"/>
  <c r="U936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U930"/>
  <c r="X930" s="1"/>
  <c r="D930"/>
  <c r="X929"/>
  <c r="U929"/>
  <c r="D929"/>
  <c r="X928"/>
  <c r="U928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X920"/>
  <c r="U920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X912"/>
  <c r="U912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X904"/>
  <c r="U904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X896"/>
  <c r="U896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U890"/>
  <c r="X890" s="1"/>
  <c r="D890"/>
  <c r="X889"/>
  <c r="U889"/>
  <c r="D889"/>
  <c r="X888"/>
  <c r="U888"/>
  <c r="D888"/>
  <c r="U887"/>
  <c r="X887" s="1"/>
  <c r="D887"/>
  <c r="U886"/>
  <c r="X886" s="1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X880"/>
  <c r="U880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X872"/>
  <c r="U872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X864"/>
  <c r="U864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U858"/>
  <c r="X858" s="1"/>
  <c r="D858"/>
  <c r="X857"/>
  <c r="U857"/>
  <c r="D857"/>
  <c r="X856"/>
  <c r="U856"/>
  <c r="D856"/>
  <c r="U855"/>
  <c r="X855" s="1"/>
  <c r="D855"/>
  <c r="U854"/>
  <c r="X854" s="1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X848"/>
  <c r="U848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X840"/>
  <c r="U840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X832"/>
  <c r="U832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X824"/>
  <c r="U824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X816"/>
  <c r="U816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X808"/>
  <c r="U808"/>
  <c r="D808"/>
  <c r="U807"/>
  <c r="X807" s="1"/>
  <c r="D807"/>
  <c r="U806"/>
  <c r="X806" s="1"/>
  <c r="D806"/>
  <c r="X805"/>
  <c r="U805"/>
  <c r="D805"/>
  <c r="X804"/>
  <c r="U804"/>
  <c r="D804"/>
  <c r="U803"/>
  <c r="X803" s="1"/>
  <c r="D803"/>
  <c r="U802"/>
  <c r="X802" s="1"/>
  <c r="D802"/>
  <c r="X801"/>
  <c r="U801"/>
  <c r="D801"/>
  <c r="X800"/>
  <c r="U800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X792"/>
  <c r="U792"/>
  <c r="D792"/>
  <c r="U791"/>
  <c r="X791" s="1"/>
  <c r="D791"/>
  <c r="U790"/>
  <c r="X790" s="1"/>
  <c r="D790"/>
  <c r="X789"/>
  <c r="U789"/>
  <c r="D789"/>
  <c r="X788"/>
  <c r="U788"/>
  <c r="D788"/>
  <c r="U787"/>
  <c r="X787" s="1"/>
  <c r="D787"/>
  <c r="U786"/>
  <c r="X786" s="1"/>
  <c r="D786"/>
  <c r="X785"/>
  <c r="U785"/>
  <c r="D785"/>
  <c r="X784"/>
  <c r="U784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X772"/>
  <c r="U772"/>
  <c r="D772"/>
  <c r="U771"/>
  <c r="X771" s="1"/>
  <c r="D771"/>
  <c r="U770"/>
  <c r="X770" s="1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X764"/>
  <c r="U764"/>
  <c r="D764"/>
  <c r="U763"/>
  <c r="X763" s="1"/>
  <c r="D763"/>
  <c r="U762"/>
  <c r="X762" s="1"/>
  <c r="D762"/>
  <c r="X761"/>
  <c r="U761"/>
  <c r="D761"/>
  <c r="X760"/>
  <c r="U760"/>
  <c r="D760"/>
  <c r="X759"/>
  <c r="U759"/>
  <c r="D759"/>
  <c r="U758"/>
  <c r="X758" s="1"/>
  <c r="D758"/>
  <c r="X757"/>
  <c r="U757"/>
  <c r="D757"/>
  <c r="X756"/>
  <c r="U756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U746"/>
  <c r="X746" s="1"/>
  <c r="D746"/>
  <c r="X745"/>
  <c r="U745"/>
  <c r="D745"/>
  <c r="X744"/>
  <c r="U744"/>
  <c r="D744"/>
  <c r="X743"/>
  <c r="U743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X736"/>
  <c r="U736"/>
  <c r="D736"/>
  <c r="X735"/>
  <c r="U735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X728"/>
  <c r="U728"/>
  <c r="D728"/>
  <c r="X727"/>
  <c r="U727"/>
  <c r="D727"/>
  <c r="U726"/>
  <c r="X726" s="1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X720"/>
  <c r="U720"/>
  <c r="D720"/>
  <c r="X719"/>
  <c r="U719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X712"/>
  <c r="U712"/>
  <c r="D712"/>
  <c r="X711"/>
  <c r="U711"/>
  <c r="D711"/>
  <c r="U710"/>
  <c r="X710" s="1"/>
  <c r="D710"/>
  <c r="X709"/>
  <c r="U709"/>
  <c r="D709"/>
  <c r="X708"/>
  <c r="U708"/>
  <c r="D708"/>
  <c r="U707"/>
  <c r="X707" s="1"/>
  <c r="D707"/>
  <c r="U706"/>
  <c r="X706" s="1"/>
  <c r="D706"/>
  <c r="X705"/>
  <c r="U705"/>
  <c r="D705"/>
  <c r="X704"/>
  <c r="U704"/>
  <c r="D704"/>
  <c r="X703"/>
  <c r="U703"/>
  <c r="D703"/>
  <c r="U702"/>
  <c r="X702" s="1"/>
  <c r="D702"/>
  <c r="X701"/>
  <c r="U701"/>
  <c r="D701"/>
  <c r="X700"/>
  <c r="U700"/>
  <c r="D700"/>
  <c r="U699"/>
  <c r="X699" s="1"/>
  <c r="D699"/>
  <c r="U698"/>
  <c r="X698" s="1"/>
  <c r="D698"/>
  <c r="X697"/>
  <c r="U697"/>
  <c r="D697"/>
  <c r="X696"/>
  <c r="U696"/>
  <c r="D696"/>
  <c r="X695"/>
  <c r="U695"/>
  <c r="D695"/>
  <c r="U694"/>
  <c r="X694" s="1"/>
  <c r="D694"/>
  <c r="X693"/>
  <c r="U693"/>
  <c r="D693"/>
  <c r="X692"/>
  <c r="U692"/>
  <c r="D692"/>
  <c r="U691"/>
  <c r="X691" s="1"/>
  <c r="D691"/>
  <c r="U690"/>
  <c r="X690" s="1"/>
  <c r="D690"/>
  <c r="X689"/>
  <c r="U689"/>
  <c r="D689"/>
  <c r="X688"/>
  <c r="U688"/>
  <c r="D688"/>
  <c r="X687"/>
  <c r="U687"/>
  <c r="D687"/>
  <c r="U686"/>
  <c r="X686" s="1"/>
  <c r="D686"/>
  <c r="U685"/>
  <c r="X685" s="1"/>
  <c r="D685"/>
  <c r="X684"/>
  <c r="U684"/>
  <c r="D684"/>
  <c r="X683"/>
  <c r="U683"/>
  <c r="D683"/>
  <c r="U682"/>
  <c r="X682" s="1"/>
  <c r="D682"/>
  <c r="U681"/>
  <c r="X681" s="1"/>
  <c r="D681"/>
  <c r="X680"/>
  <c r="U680"/>
  <c r="D680"/>
  <c r="X679"/>
  <c r="U679"/>
  <c r="D679"/>
  <c r="U678"/>
  <c r="X678" s="1"/>
  <c r="D678"/>
  <c r="U677"/>
  <c r="X677" s="1"/>
  <c r="D677"/>
  <c r="X676"/>
  <c r="U676"/>
  <c r="D676"/>
  <c r="X675"/>
  <c r="U675"/>
  <c r="D675"/>
  <c r="U674"/>
  <c r="X674" s="1"/>
  <c r="D674"/>
  <c r="U673"/>
  <c r="X673" s="1"/>
  <c r="D673"/>
  <c r="X672"/>
  <c r="U672"/>
  <c r="D672"/>
  <c r="X671"/>
  <c r="U671"/>
  <c r="D671"/>
  <c r="U670"/>
  <c r="X670" s="1"/>
  <c r="D670"/>
  <c r="U669"/>
  <c r="X669" s="1"/>
  <c r="D669"/>
  <c r="X668"/>
  <c r="U668"/>
  <c r="D668"/>
  <c r="X667"/>
  <c r="U667"/>
  <c r="D667"/>
  <c r="U666"/>
  <c r="X666" s="1"/>
  <c r="D666"/>
  <c r="U665"/>
  <c r="X665" s="1"/>
  <c r="D665"/>
  <c r="X664"/>
  <c r="U664"/>
  <c r="D664"/>
  <c r="X663"/>
  <c r="U663"/>
  <c r="D663"/>
  <c r="U662"/>
  <c r="X662" s="1"/>
  <c r="D662"/>
  <c r="U661"/>
  <c r="X661" s="1"/>
  <c r="D661"/>
  <c r="X660"/>
  <c r="U660"/>
  <c r="D660"/>
  <c r="X659"/>
  <c r="U659"/>
  <c r="D659"/>
  <c r="U658"/>
  <c r="X658" s="1"/>
  <c r="D658"/>
  <c r="U657"/>
  <c r="X657" s="1"/>
  <c r="D657"/>
  <c r="X656"/>
  <c r="U656"/>
  <c r="D656"/>
  <c r="X655"/>
  <c r="U655"/>
  <c r="D655"/>
  <c r="U654"/>
  <c r="X654" s="1"/>
  <c r="D654"/>
  <c r="U653"/>
  <c r="X653" s="1"/>
  <c r="D653"/>
  <c r="X652"/>
  <c r="U652"/>
  <c r="D652"/>
  <c r="X651"/>
  <c r="U651"/>
  <c r="D651"/>
  <c r="U650"/>
  <c r="X650" s="1"/>
  <c r="D650"/>
  <c r="U649"/>
  <c r="X649" s="1"/>
  <c r="D649"/>
  <c r="X648"/>
  <c r="U648"/>
  <c r="D648"/>
  <c r="X647"/>
  <c r="U647"/>
  <c r="D647"/>
  <c r="U646"/>
  <c r="X646" s="1"/>
  <c r="D646"/>
  <c r="U645"/>
  <c r="X645" s="1"/>
  <c r="D645"/>
  <c r="X644"/>
  <c r="U644"/>
  <c r="D644"/>
  <c r="X643"/>
  <c r="U643"/>
  <c r="D643"/>
  <c r="U642"/>
  <c r="X642" s="1"/>
  <c r="D642"/>
  <c r="U641"/>
  <c r="X641" s="1"/>
  <c r="D641"/>
  <c r="X640"/>
  <c r="U640"/>
  <c r="D640"/>
  <c r="X639"/>
  <c r="U639"/>
  <c r="D639"/>
  <c r="U638"/>
  <c r="X638" s="1"/>
  <c r="D638"/>
  <c r="U637"/>
  <c r="X637" s="1"/>
  <c r="D637"/>
  <c r="X636"/>
  <c r="U636"/>
  <c r="D636"/>
  <c r="X635"/>
  <c r="U635"/>
  <c r="D635"/>
  <c r="U634"/>
  <c r="X634" s="1"/>
  <c r="D634"/>
  <c r="U633"/>
  <c r="X633" s="1"/>
  <c r="D633"/>
  <c r="X632"/>
  <c r="U632"/>
  <c r="D632"/>
  <c r="X631"/>
  <c r="U631"/>
  <c r="D631"/>
  <c r="U630"/>
  <c r="X630" s="1"/>
  <c r="D630"/>
  <c r="U629"/>
  <c r="X629" s="1"/>
  <c r="D629"/>
  <c r="X628"/>
  <c r="U628"/>
  <c r="D628"/>
  <c r="X627"/>
  <c r="U627"/>
  <c r="D627"/>
  <c r="U626"/>
  <c r="X626" s="1"/>
  <c r="D626"/>
  <c r="U625"/>
  <c r="X625" s="1"/>
  <c r="D625"/>
  <c r="X624"/>
  <c r="U624"/>
  <c r="D624"/>
  <c r="X623"/>
  <c r="U623"/>
  <c r="D623"/>
  <c r="U622"/>
  <c r="X622" s="1"/>
  <c r="D622"/>
  <c r="U621"/>
  <c r="X621" s="1"/>
  <c r="D621"/>
  <c r="X620"/>
  <c r="U620"/>
  <c r="D620"/>
  <c r="X619"/>
  <c r="U619"/>
  <c r="D619"/>
  <c r="U618"/>
  <c r="X618" s="1"/>
  <c r="D618"/>
  <c r="U617"/>
  <c r="X617" s="1"/>
  <c r="D617"/>
  <c r="X616"/>
  <c r="U616"/>
  <c r="D616"/>
  <c r="X615"/>
  <c r="U615"/>
  <c r="D615"/>
  <c r="U614"/>
  <c r="X614" s="1"/>
  <c r="D614"/>
  <c r="U613"/>
  <c r="X613" s="1"/>
  <c r="D613"/>
  <c r="X612"/>
  <c r="U612"/>
  <c r="D612"/>
  <c r="X611"/>
  <c r="U611"/>
  <c r="D611"/>
  <c r="U610"/>
  <c r="X610" s="1"/>
  <c r="D610"/>
  <c r="U609"/>
  <c r="X609" s="1"/>
  <c r="D609"/>
  <c r="X608"/>
  <c r="U608"/>
  <c r="D608"/>
  <c r="X607"/>
  <c r="U607"/>
  <c r="D607"/>
  <c r="U606"/>
  <c r="X606" s="1"/>
  <c r="D606"/>
  <c r="U605"/>
  <c r="X605" s="1"/>
  <c r="D605"/>
  <c r="X604"/>
  <c r="U604"/>
  <c r="D604"/>
  <c r="X603"/>
  <c r="U603"/>
  <c r="D603"/>
  <c r="U602"/>
  <c r="X602" s="1"/>
  <c r="D602"/>
  <c r="U601"/>
  <c r="X601" s="1"/>
  <c r="D601"/>
  <c r="X600"/>
  <c r="U600"/>
  <c r="D600"/>
  <c r="X599"/>
  <c r="U599"/>
  <c r="D599"/>
  <c r="U598"/>
  <c r="X598" s="1"/>
  <c r="D598"/>
  <c r="U597"/>
  <c r="X597" s="1"/>
  <c r="D597"/>
  <c r="X596"/>
  <c r="U596"/>
  <c r="D596"/>
  <c r="X595"/>
  <c r="U595"/>
  <c r="D595"/>
  <c r="U594"/>
  <c r="X594" s="1"/>
  <c r="D594"/>
  <c r="U593"/>
  <c r="X593" s="1"/>
  <c r="D593"/>
  <c r="X592"/>
  <c r="U592"/>
  <c r="D592"/>
  <c r="U591"/>
  <c r="X591" s="1"/>
  <c r="D591"/>
  <c r="U590"/>
  <c r="X590" s="1"/>
  <c r="D590"/>
  <c r="U589"/>
  <c r="X589" s="1"/>
  <c r="D589"/>
  <c r="X588"/>
  <c r="U588"/>
  <c r="D588"/>
  <c r="X587"/>
  <c r="U587"/>
  <c r="D587"/>
  <c r="U586"/>
  <c r="X586" s="1"/>
  <c r="D586"/>
  <c r="U585"/>
  <c r="X585" s="1"/>
  <c r="D585"/>
  <c r="X584"/>
  <c r="U584"/>
  <c r="D584"/>
  <c r="U583"/>
  <c r="X583" s="1"/>
  <c r="D583"/>
  <c r="U582"/>
  <c r="X582" s="1"/>
  <c r="D582"/>
  <c r="U581"/>
  <c r="X581" s="1"/>
  <c r="D581"/>
  <c r="X580"/>
  <c r="U580"/>
  <c r="D580"/>
  <c r="X579"/>
  <c r="U579"/>
  <c r="D579"/>
  <c r="U578"/>
  <c r="X578" s="1"/>
  <c r="D578"/>
  <c r="U577"/>
  <c r="X577" s="1"/>
  <c r="D577"/>
  <c r="X576"/>
  <c r="U576"/>
  <c r="D576"/>
  <c r="U575"/>
  <c r="X575" s="1"/>
  <c r="D575"/>
  <c r="U574"/>
  <c r="X574" s="1"/>
  <c r="D574"/>
  <c r="U573"/>
  <c r="X573" s="1"/>
  <c r="D573"/>
  <c r="X572"/>
  <c r="U572"/>
  <c r="D572"/>
  <c r="X571"/>
  <c r="U571"/>
  <c r="D571"/>
  <c r="U570"/>
  <c r="X570" s="1"/>
  <c r="D570"/>
  <c r="U569"/>
  <c r="X569" s="1"/>
  <c r="D569"/>
  <c r="X568"/>
  <c r="U568"/>
  <c r="D568"/>
  <c r="U567"/>
  <c r="X567" s="1"/>
  <c r="D567"/>
  <c r="U566"/>
  <c r="X566" s="1"/>
  <c r="D566"/>
  <c r="U565"/>
  <c r="X565" s="1"/>
  <c r="D565"/>
  <c r="X564"/>
  <c r="U564"/>
  <c r="D564"/>
  <c r="X563"/>
  <c r="U563"/>
  <c r="D563"/>
  <c r="U562"/>
  <c r="X562" s="1"/>
  <c r="D562"/>
  <c r="U561"/>
  <c r="X561" s="1"/>
  <c r="D561"/>
  <c r="X560"/>
  <c r="U560"/>
  <c r="D560"/>
  <c r="U559"/>
  <c r="X559" s="1"/>
  <c r="D559"/>
  <c r="U558"/>
  <c r="X558" s="1"/>
  <c r="D558"/>
  <c r="U557"/>
  <c r="X557" s="1"/>
  <c r="D557"/>
  <c r="X556"/>
  <c r="U556"/>
  <c r="D556"/>
  <c r="X555"/>
  <c r="U555"/>
  <c r="D555"/>
  <c r="U554"/>
  <c r="X554" s="1"/>
  <c r="D554"/>
  <c r="U553"/>
  <c r="X553" s="1"/>
  <c r="D553"/>
  <c r="X552"/>
  <c r="U552"/>
  <c r="D552"/>
  <c r="U551"/>
  <c r="X551" s="1"/>
  <c r="D551"/>
  <c r="U550"/>
  <c r="X550" s="1"/>
  <c r="D550"/>
  <c r="U549"/>
  <c r="X549" s="1"/>
  <c r="D549"/>
  <c r="X548"/>
  <c r="U548"/>
  <c r="D548"/>
  <c r="X547"/>
  <c r="U547"/>
  <c r="D547"/>
  <c r="U546"/>
  <c r="X546" s="1"/>
  <c r="D546"/>
  <c r="U545"/>
  <c r="X545" s="1"/>
  <c r="D545"/>
  <c r="X544"/>
  <c r="U544"/>
  <c r="D544"/>
  <c r="U543"/>
  <c r="X543" s="1"/>
  <c r="D543"/>
  <c r="U542"/>
  <c r="X542" s="1"/>
  <c r="D542"/>
  <c r="U541"/>
  <c r="X541" s="1"/>
  <c r="D541"/>
  <c r="X540"/>
  <c r="U540"/>
  <c r="D540"/>
  <c r="X539"/>
  <c r="U539"/>
  <c r="D539"/>
  <c r="U538"/>
  <c r="X538" s="1"/>
  <c r="D538"/>
  <c r="U537"/>
  <c r="X537" s="1"/>
  <c r="D537"/>
  <c r="X536"/>
  <c r="U536"/>
  <c r="D536"/>
  <c r="U535"/>
  <c r="X535" s="1"/>
  <c r="D535"/>
  <c r="U534"/>
  <c r="X534" s="1"/>
  <c r="D534"/>
  <c r="U533"/>
  <c r="X533" s="1"/>
  <c r="D533"/>
  <c r="X532"/>
  <c r="U532"/>
  <c r="D532"/>
  <c r="X531"/>
  <c r="U531"/>
  <c r="D531"/>
  <c r="U530"/>
  <c r="X530" s="1"/>
  <c r="D530"/>
  <c r="U529"/>
  <c r="X529" s="1"/>
  <c r="D529"/>
  <c r="X528"/>
  <c r="U528"/>
  <c r="D528"/>
  <c r="U527"/>
  <c r="X527" s="1"/>
  <c r="D527"/>
  <c r="U526"/>
  <c r="X526" s="1"/>
  <c r="D526"/>
  <c r="U525"/>
  <c r="X525" s="1"/>
  <c r="D525"/>
  <c r="X524"/>
  <c r="U524"/>
  <c r="D524"/>
  <c r="X523"/>
  <c r="U523"/>
  <c r="D523"/>
  <c r="U522"/>
  <c r="X522" s="1"/>
  <c r="D522"/>
  <c r="U521"/>
  <c r="X521" s="1"/>
  <c r="D521"/>
  <c r="X520"/>
  <c r="U520"/>
  <c r="D520"/>
  <c r="U519"/>
  <c r="X519" s="1"/>
  <c r="D519"/>
  <c r="U518"/>
  <c r="X518" s="1"/>
  <c r="D518"/>
  <c r="U517"/>
  <c r="X517" s="1"/>
  <c r="D517"/>
  <c r="X516"/>
  <c r="U516"/>
  <c r="D516"/>
  <c r="X515"/>
  <c r="U515"/>
  <c r="D515"/>
  <c r="U514"/>
  <c r="X514" s="1"/>
  <c r="D514"/>
  <c r="U513"/>
  <c r="X513" s="1"/>
  <c r="D513"/>
  <c r="X512"/>
  <c r="U512"/>
  <c r="D512"/>
  <c r="U511"/>
  <c r="X511" s="1"/>
  <c r="D511"/>
  <c r="U510"/>
  <c r="X510" s="1"/>
  <c r="D510"/>
  <c r="U509"/>
  <c r="X509" s="1"/>
  <c r="D509"/>
  <c r="X508"/>
  <c r="U508"/>
  <c r="D508"/>
  <c r="X507"/>
  <c r="U507"/>
  <c r="D507"/>
  <c r="U506"/>
  <c r="X506" s="1"/>
  <c r="D506"/>
  <c r="U505"/>
  <c r="X505" s="1"/>
  <c r="D505"/>
  <c r="X504"/>
  <c r="U504"/>
  <c r="D504"/>
  <c r="U503"/>
  <c r="X503" s="1"/>
  <c r="D503"/>
  <c r="U502"/>
  <c r="X502" s="1"/>
  <c r="D502"/>
  <c r="U501"/>
  <c r="X501" s="1"/>
  <c r="D501"/>
  <c r="X500"/>
  <c r="U500"/>
  <c r="D500"/>
  <c r="X499"/>
  <c r="U499"/>
  <c r="D499"/>
  <c r="U498"/>
  <c r="X498" s="1"/>
  <c r="D498"/>
  <c r="U497"/>
  <c r="X497" s="1"/>
  <c r="D497"/>
  <c r="X496"/>
  <c r="U496"/>
  <c r="D496"/>
  <c r="U495"/>
  <c r="X495" s="1"/>
  <c r="D495"/>
  <c r="U494"/>
  <c r="X494" s="1"/>
  <c r="D494"/>
  <c r="U493"/>
  <c r="X493" s="1"/>
  <c r="D493"/>
  <c r="X492"/>
  <c r="U492"/>
  <c r="D492"/>
  <c r="X491"/>
  <c r="U491"/>
  <c r="D491"/>
  <c r="U490"/>
  <c r="X490" s="1"/>
  <c r="D490"/>
  <c r="U489"/>
  <c r="X489" s="1"/>
  <c r="D489"/>
  <c r="X488"/>
  <c r="U488"/>
  <c r="D488"/>
  <c r="U487"/>
  <c r="X487" s="1"/>
  <c r="D487"/>
  <c r="U486"/>
  <c r="X486" s="1"/>
  <c r="D486"/>
  <c r="U485"/>
  <c r="X485" s="1"/>
  <c r="D485"/>
  <c r="X484"/>
  <c r="U484"/>
  <c r="D484"/>
  <c r="X483"/>
  <c r="U483"/>
  <c r="D483"/>
  <c r="U482"/>
  <c r="X482" s="1"/>
  <c r="D482"/>
  <c r="U481"/>
  <c r="X481" s="1"/>
  <c r="D481"/>
  <c r="X480"/>
  <c r="U480"/>
  <c r="D480"/>
  <c r="U479"/>
  <c r="X479" s="1"/>
  <c r="D479"/>
  <c r="U478"/>
  <c r="X478" s="1"/>
  <c r="D478"/>
  <c r="U477"/>
  <c r="X477" s="1"/>
  <c r="D477"/>
  <c r="X476"/>
  <c r="U476"/>
  <c r="D476"/>
  <c r="X475"/>
  <c r="U475"/>
  <c r="D475"/>
  <c r="U474"/>
  <c r="X474" s="1"/>
  <c r="D474"/>
  <c r="U473"/>
  <c r="X473" s="1"/>
  <c r="D473"/>
  <c r="X472"/>
  <c r="U472"/>
  <c r="D472"/>
  <c r="U471"/>
  <c r="X471" s="1"/>
  <c r="D471"/>
  <c r="U470"/>
  <c r="X470" s="1"/>
  <c r="D470"/>
  <c r="U469"/>
  <c r="X469" s="1"/>
  <c r="D469"/>
  <c r="X468"/>
  <c r="U468"/>
  <c r="D468"/>
  <c r="X467"/>
  <c r="U467"/>
  <c r="D467"/>
  <c r="U466"/>
  <c r="X466" s="1"/>
  <c r="D466"/>
  <c r="U465"/>
  <c r="X465" s="1"/>
  <c r="D465"/>
  <c r="X464"/>
  <c r="U464"/>
  <c r="D464"/>
  <c r="U463"/>
  <c r="X463" s="1"/>
  <c r="D463"/>
  <c r="U462"/>
  <c r="X462" s="1"/>
  <c r="D462"/>
  <c r="U461"/>
  <c r="X461" s="1"/>
  <c r="D461"/>
  <c r="X460"/>
  <c r="U460"/>
  <c r="D460"/>
  <c r="X459"/>
  <c r="U459"/>
  <c r="D459"/>
  <c r="U458"/>
  <c r="X458" s="1"/>
  <c r="D458"/>
  <c r="U457"/>
  <c r="X457" s="1"/>
  <c r="D457"/>
  <c r="X456"/>
  <c r="U456"/>
  <c r="D456"/>
  <c r="U455"/>
  <c r="X455" s="1"/>
  <c r="D455"/>
  <c r="U454"/>
  <c r="X454" s="1"/>
  <c r="D454"/>
  <c r="U453"/>
  <c r="X453" s="1"/>
  <c r="D453"/>
  <c r="X452"/>
  <c r="U452"/>
  <c r="D452"/>
  <c r="X451"/>
  <c r="U451"/>
  <c r="D451"/>
  <c r="U450"/>
  <c r="X450" s="1"/>
  <c r="D450"/>
  <c r="U449"/>
  <c r="X449" s="1"/>
  <c r="D449"/>
  <c r="X448"/>
  <c r="U448"/>
  <c r="D448"/>
  <c r="U447"/>
  <c r="X447" s="1"/>
  <c r="D447"/>
  <c r="U446"/>
  <c r="X446" s="1"/>
  <c r="D446"/>
  <c r="U445"/>
  <c r="X445" s="1"/>
  <c r="D445"/>
  <c r="X444"/>
  <c r="U444"/>
  <c r="D444"/>
  <c r="X443"/>
  <c r="U443"/>
  <c r="D443"/>
  <c r="U442"/>
  <c r="X442" s="1"/>
  <c r="D442"/>
  <c r="U441"/>
  <c r="X441" s="1"/>
  <c r="D441"/>
  <c r="X440"/>
  <c r="U440"/>
  <c r="D440"/>
  <c r="U439"/>
  <c r="X439" s="1"/>
  <c r="D439"/>
  <c r="U438"/>
  <c r="X438" s="1"/>
  <c r="D438"/>
  <c r="U437"/>
  <c r="X437" s="1"/>
  <c r="D437"/>
  <c r="X436"/>
  <c r="U436"/>
  <c r="D436"/>
  <c r="X435"/>
  <c r="U435"/>
  <c r="D435"/>
  <c r="U434"/>
  <c r="X434" s="1"/>
  <c r="D434"/>
  <c r="U433"/>
  <c r="X433" s="1"/>
  <c r="D433"/>
  <c r="X432"/>
  <c r="U432"/>
  <c r="D432"/>
  <c r="U431"/>
  <c r="X431" s="1"/>
  <c r="D431"/>
  <c r="U430"/>
  <c r="X430" s="1"/>
  <c r="D430"/>
  <c r="U429"/>
  <c r="X429" s="1"/>
  <c r="D429"/>
  <c r="X428"/>
  <c r="U428"/>
  <c r="D428"/>
  <c r="X427"/>
  <c r="U427"/>
  <c r="D427"/>
  <c r="U426"/>
  <c r="X426" s="1"/>
  <c r="D426"/>
  <c r="U425"/>
  <c r="X425" s="1"/>
  <c r="D425"/>
  <c r="X424"/>
  <c r="U424"/>
  <c r="D424"/>
  <c r="U423"/>
  <c r="X423" s="1"/>
  <c r="D423"/>
  <c r="U422"/>
  <c r="X422" s="1"/>
  <c r="D422"/>
  <c r="U421"/>
  <c r="X421" s="1"/>
  <c r="D421"/>
  <c r="X420"/>
  <c r="U420"/>
  <c r="D420"/>
  <c r="X419"/>
  <c r="U419"/>
  <c r="D419"/>
  <c r="U418"/>
  <c r="X418" s="1"/>
  <c r="D418"/>
  <c r="U417"/>
  <c r="X417" s="1"/>
  <c r="D417"/>
  <c r="X416"/>
  <c r="U416"/>
  <c r="D416"/>
  <c r="U415"/>
  <c r="X415" s="1"/>
  <c r="D415"/>
  <c r="U414"/>
  <c r="X414" s="1"/>
  <c r="D414"/>
  <c r="U413"/>
  <c r="X413" s="1"/>
  <c r="D413"/>
  <c r="X412"/>
  <c r="U412"/>
  <c r="D412"/>
  <c r="X411"/>
  <c r="U411"/>
  <c r="D411"/>
  <c r="U410"/>
  <c r="X410" s="1"/>
  <c r="D410"/>
  <c r="U409"/>
  <c r="X409" s="1"/>
  <c r="D409"/>
  <c r="X408"/>
  <c r="U408"/>
  <c r="D408"/>
  <c r="U407"/>
  <c r="X407" s="1"/>
  <c r="D407"/>
  <c r="U406"/>
  <c r="X406" s="1"/>
  <c r="D406"/>
  <c r="U405"/>
  <c r="X405" s="1"/>
  <c r="D405"/>
  <c r="X404"/>
  <c r="U404"/>
  <c r="D404"/>
  <c r="X403"/>
  <c r="U403"/>
  <c r="D403"/>
  <c r="U402"/>
  <c r="X402" s="1"/>
  <c r="D402"/>
  <c r="U401"/>
  <c r="X401" s="1"/>
  <c r="D401"/>
  <c r="X400"/>
  <c r="U400"/>
  <c r="D400"/>
  <c r="U399"/>
  <c r="X399" s="1"/>
  <c r="D399"/>
  <c r="U398"/>
  <c r="X398" s="1"/>
  <c r="D398"/>
  <c r="U397"/>
  <c r="X397" s="1"/>
  <c r="D397"/>
  <c r="X396"/>
  <c r="U396"/>
  <c r="D396"/>
  <c r="X395"/>
  <c r="U395"/>
  <c r="D395"/>
  <c r="U394"/>
  <c r="X394" s="1"/>
  <c r="D394"/>
  <c r="U393"/>
  <c r="X393" s="1"/>
  <c r="D393"/>
  <c r="X392"/>
  <c r="U392"/>
  <c r="D392"/>
  <c r="U391"/>
  <c r="X391" s="1"/>
  <c r="D391"/>
  <c r="U390"/>
  <c r="X390" s="1"/>
  <c r="D390"/>
  <c r="U389"/>
  <c r="X389" s="1"/>
  <c r="D389"/>
  <c r="X388"/>
  <c r="U388"/>
  <c r="D388"/>
  <c r="X387"/>
  <c r="U387"/>
  <c r="D387"/>
  <c r="U386"/>
  <c r="X386" s="1"/>
  <c r="D386"/>
  <c r="U385"/>
  <c r="X385" s="1"/>
  <c r="D385"/>
  <c r="X384"/>
  <c r="U384"/>
  <c r="D384"/>
  <c r="U383"/>
  <c r="X383" s="1"/>
  <c r="D383"/>
  <c r="U382"/>
  <c r="X382" s="1"/>
  <c r="D382"/>
  <c r="U381"/>
  <c r="X381" s="1"/>
  <c r="D381"/>
  <c r="X380"/>
  <c r="U380"/>
  <c r="D380"/>
  <c r="X379"/>
  <c r="U379"/>
  <c r="D379"/>
  <c r="U378"/>
  <c r="X378" s="1"/>
  <c r="D378"/>
  <c r="U377"/>
  <c r="X377" s="1"/>
  <c r="D377"/>
  <c r="X376"/>
  <c r="U376"/>
  <c r="D376"/>
  <c r="U375"/>
  <c r="X375" s="1"/>
  <c r="D375"/>
  <c r="U374"/>
  <c r="X374" s="1"/>
  <c r="D374"/>
  <c r="U373"/>
  <c r="X373" s="1"/>
  <c r="D373"/>
  <c r="X372"/>
  <c r="U372"/>
  <c r="D372"/>
  <c r="X371"/>
  <c r="U371"/>
  <c r="D371"/>
  <c r="U370"/>
  <c r="X370" s="1"/>
  <c r="D370"/>
  <c r="U369"/>
  <c r="X369" s="1"/>
  <c r="D369"/>
  <c r="X368"/>
  <c r="U368"/>
  <c r="D368"/>
  <c r="U367"/>
  <c r="X367" s="1"/>
  <c r="D367"/>
  <c r="U366"/>
  <c r="X366" s="1"/>
  <c r="D366"/>
  <c r="U365"/>
  <c r="X365" s="1"/>
  <c r="D365"/>
  <c r="X364"/>
  <c r="U364"/>
  <c r="D364"/>
  <c r="X363"/>
  <c r="U363"/>
  <c r="D363"/>
  <c r="U362"/>
  <c r="X362" s="1"/>
  <c r="D362"/>
  <c r="U361"/>
  <c r="X361" s="1"/>
  <c r="D361"/>
  <c r="X360"/>
  <c r="U360"/>
  <c r="D360"/>
  <c r="U359"/>
  <c r="X359" s="1"/>
  <c r="D359"/>
  <c r="U358"/>
  <c r="X358" s="1"/>
  <c r="D358"/>
  <c r="U357"/>
  <c r="X357" s="1"/>
  <c r="D357"/>
  <c r="X356"/>
  <c r="U356"/>
  <c r="D356"/>
  <c r="X355"/>
  <c r="U355"/>
  <c r="D355"/>
  <c r="U354"/>
  <c r="X354" s="1"/>
  <c r="D354"/>
  <c r="U353"/>
  <c r="X353" s="1"/>
  <c r="D353"/>
  <c r="X352"/>
  <c r="U352"/>
  <c r="D352"/>
  <c r="U351"/>
  <c r="X351" s="1"/>
  <c r="D351"/>
  <c r="U350"/>
  <c r="X350" s="1"/>
  <c r="D350"/>
  <c r="U349"/>
  <c r="X349" s="1"/>
  <c r="D349"/>
  <c r="X348"/>
  <c r="U348"/>
  <c r="D348"/>
  <c r="X347"/>
  <c r="U347"/>
  <c r="D347"/>
  <c r="U346"/>
  <c r="X346" s="1"/>
  <c r="D346"/>
  <c r="U345"/>
  <c r="X345" s="1"/>
  <c r="D345"/>
  <c r="X344"/>
  <c r="U344"/>
  <c r="D344"/>
  <c r="U343"/>
  <c r="X343" s="1"/>
  <c r="D343"/>
  <c r="U342"/>
  <c r="X342" s="1"/>
  <c r="D342"/>
  <c r="U341"/>
  <c r="X341" s="1"/>
  <c r="D341"/>
  <c r="X340"/>
  <c r="U340"/>
  <c r="D340"/>
  <c r="X339"/>
  <c r="U339"/>
  <c r="D339"/>
  <c r="U338"/>
  <c r="X338" s="1"/>
  <c r="D338"/>
  <c r="U337"/>
  <c r="X337" s="1"/>
  <c r="D337"/>
  <c r="X336"/>
  <c r="U336"/>
  <c r="D336"/>
  <c r="U335"/>
  <c r="X335" s="1"/>
  <c r="D335"/>
  <c r="U334"/>
  <c r="X334" s="1"/>
  <c r="D334"/>
  <c r="U333"/>
  <c r="X333" s="1"/>
  <c r="D333"/>
  <c r="X332"/>
  <c r="U332"/>
  <c r="D332"/>
  <c r="X331"/>
  <c r="U331"/>
  <c r="D331"/>
  <c r="U330"/>
  <c r="X330" s="1"/>
  <c r="D330"/>
  <c r="U329"/>
  <c r="X329" s="1"/>
  <c r="D329"/>
  <c r="X328"/>
  <c r="U328"/>
  <c r="D328"/>
  <c r="U327"/>
  <c r="X327" s="1"/>
  <c r="D327"/>
  <c r="U326"/>
  <c r="X326" s="1"/>
  <c r="D326"/>
  <c r="U325"/>
  <c r="X325" s="1"/>
  <c r="D325"/>
  <c r="X324"/>
  <c r="U324"/>
  <c r="D324"/>
  <c r="X323"/>
  <c r="U323"/>
  <c r="D323"/>
  <c r="U322"/>
  <c r="X322" s="1"/>
  <c r="D322"/>
  <c r="U321"/>
  <c r="X321" s="1"/>
  <c r="D321"/>
  <c r="X320"/>
  <c r="U320"/>
  <c r="D320"/>
  <c r="U319"/>
  <c r="X319" s="1"/>
  <c r="D319"/>
  <c r="U318"/>
  <c r="X318" s="1"/>
  <c r="D318"/>
  <c r="U317"/>
  <c r="X317" s="1"/>
  <c r="D317"/>
  <c r="X316"/>
  <c r="U316"/>
  <c r="D316"/>
  <c r="X315"/>
  <c r="U315"/>
  <c r="D315"/>
  <c r="U314"/>
  <c r="X314" s="1"/>
  <c r="D314"/>
  <c r="U313"/>
  <c r="X313" s="1"/>
  <c r="D313"/>
  <c r="X312"/>
  <c r="U312"/>
  <c r="D312"/>
  <c r="U311"/>
  <c r="X311" s="1"/>
  <c r="D311"/>
  <c r="U310"/>
  <c r="X310" s="1"/>
  <c r="D310"/>
  <c r="U309"/>
  <c r="X309" s="1"/>
  <c r="D309"/>
  <c r="X308"/>
  <c r="U308"/>
  <c r="D308"/>
  <c r="X307"/>
  <c r="U307"/>
  <c r="D307"/>
  <c r="U306"/>
  <c r="X306" s="1"/>
  <c r="D306"/>
  <c r="U305"/>
  <c r="X305" s="1"/>
  <c r="D305"/>
  <c r="X304"/>
  <c r="U304"/>
  <c r="D304"/>
  <c r="U303"/>
  <c r="X303" s="1"/>
  <c r="D303"/>
  <c r="U302"/>
  <c r="X302" s="1"/>
  <c r="D302"/>
  <c r="U301"/>
  <c r="X301" s="1"/>
  <c r="D301"/>
  <c r="X300"/>
  <c r="U300"/>
  <c r="D300"/>
  <c r="X299"/>
  <c r="U299"/>
  <c r="D299"/>
  <c r="U298"/>
  <c r="X298" s="1"/>
  <c r="D298"/>
  <c r="U297"/>
  <c r="X297" s="1"/>
  <c r="D297"/>
  <c r="X296"/>
  <c r="U296"/>
  <c r="D296"/>
  <c r="U295"/>
  <c r="X295" s="1"/>
  <c r="D295"/>
  <c r="U294"/>
  <c r="X294" s="1"/>
  <c r="D294"/>
  <c r="U293"/>
  <c r="X293" s="1"/>
  <c r="D293"/>
  <c r="X292"/>
  <c r="U292"/>
  <c r="D292"/>
  <c r="X291"/>
  <c r="U291"/>
  <c r="D291"/>
  <c r="U290"/>
  <c r="X290" s="1"/>
  <c r="D290"/>
  <c r="U289"/>
  <c r="X289" s="1"/>
  <c r="D289"/>
  <c r="X288"/>
  <c r="U288"/>
  <c r="D288"/>
  <c r="U287"/>
  <c r="X287" s="1"/>
  <c r="D287"/>
  <c r="U286"/>
  <c r="X286" s="1"/>
  <c r="D286"/>
  <c r="U285"/>
  <c r="X285" s="1"/>
  <c r="D285"/>
  <c r="X284"/>
  <c r="U284"/>
  <c r="D284"/>
  <c r="X283"/>
  <c r="U283"/>
  <c r="D283"/>
  <c r="U282"/>
  <c r="X282" s="1"/>
  <c r="D282"/>
  <c r="U281"/>
  <c r="X281" s="1"/>
  <c r="D281"/>
  <c r="X280"/>
  <c r="U280"/>
  <c r="D280"/>
  <c r="U279"/>
  <c r="X279" s="1"/>
  <c r="D279"/>
  <c r="U278"/>
  <c r="X278" s="1"/>
  <c r="D278"/>
  <c r="U277"/>
  <c r="X277" s="1"/>
  <c r="D277"/>
  <c r="X276"/>
  <c r="U276"/>
  <c r="D276"/>
  <c r="X275"/>
  <c r="U275"/>
  <c r="D275"/>
  <c r="U274"/>
  <c r="X274" s="1"/>
  <c r="D274"/>
  <c r="U273"/>
  <c r="X273" s="1"/>
  <c r="D273"/>
  <c r="X272"/>
  <c r="U272"/>
  <c r="D272"/>
  <c r="U271"/>
  <c r="X271" s="1"/>
  <c r="D271"/>
  <c r="U270"/>
  <c r="X270" s="1"/>
  <c r="D270"/>
  <c r="U269"/>
  <c r="X269" s="1"/>
  <c r="D269"/>
  <c r="X268"/>
  <c r="U268"/>
  <c r="D268"/>
  <c r="X267"/>
  <c r="U267"/>
  <c r="D267"/>
  <c r="U266"/>
  <c r="X266" s="1"/>
  <c r="D266"/>
  <c r="U265"/>
  <c r="X265" s="1"/>
  <c r="D265"/>
  <c r="X264"/>
  <c r="U264"/>
  <c r="D264"/>
  <c r="U263"/>
  <c r="X263" s="1"/>
  <c r="D263"/>
  <c r="U262"/>
  <c r="X262" s="1"/>
  <c r="D262"/>
  <c r="U261"/>
  <c r="X261" s="1"/>
  <c r="D261"/>
  <c r="X260"/>
  <c r="U260"/>
  <c r="D260"/>
  <c r="X259"/>
  <c r="U259"/>
  <c r="D259"/>
  <c r="U258"/>
  <c r="X258" s="1"/>
  <c r="D258"/>
  <c r="U257"/>
  <c r="X257" s="1"/>
  <c r="D257"/>
  <c r="X256"/>
  <c r="U256"/>
  <c r="D256"/>
  <c r="U255"/>
  <c r="X255" s="1"/>
  <c r="D255"/>
  <c r="U254"/>
  <c r="X254" s="1"/>
  <c r="D254"/>
  <c r="U253"/>
  <c r="X253" s="1"/>
  <c r="D253"/>
  <c r="X252"/>
  <c r="U252"/>
  <c r="D252"/>
  <c r="X251"/>
  <c r="U251"/>
  <c r="D251"/>
  <c r="U250"/>
  <c r="X250" s="1"/>
  <c r="D250"/>
  <c r="U249"/>
  <c r="X249" s="1"/>
  <c r="D249"/>
  <c r="X248"/>
  <c r="U248"/>
  <c r="D248"/>
  <c r="U247"/>
  <c r="X247" s="1"/>
  <c r="D247"/>
  <c r="U246"/>
  <c r="X246" s="1"/>
  <c r="D246"/>
  <c r="U245"/>
  <c r="X245" s="1"/>
  <c r="D245"/>
  <c r="X244"/>
  <c r="U244"/>
  <c r="D244"/>
  <c r="X243"/>
  <c r="U243"/>
  <c r="D243"/>
  <c r="U242"/>
  <c r="X242" s="1"/>
  <c r="D242"/>
  <c r="U241"/>
  <c r="X241" s="1"/>
  <c r="D241"/>
  <c r="X240"/>
  <c r="U240"/>
  <c r="D240"/>
  <c r="U239"/>
  <c r="X239" s="1"/>
  <c r="D239"/>
  <c r="U238"/>
  <c r="X238" s="1"/>
  <c r="D238"/>
  <c r="U237"/>
  <c r="X237" s="1"/>
  <c r="D237"/>
  <c r="X236"/>
  <c r="U236"/>
  <c r="D236"/>
  <c r="X235"/>
  <c r="U235"/>
  <c r="D235"/>
  <c r="U234"/>
  <c r="X234" s="1"/>
  <c r="D234"/>
  <c r="U233"/>
  <c r="X233" s="1"/>
  <c r="D233"/>
  <c r="X232"/>
  <c r="U232"/>
  <c r="D232"/>
  <c r="U231"/>
  <c r="X231" s="1"/>
  <c r="D231"/>
  <c r="U230"/>
  <c r="X230" s="1"/>
  <c r="D230"/>
  <c r="U229"/>
  <c r="X229" s="1"/>
  <c r="D229"/>
  <c r="X228"/>
  <c r="U228"/>
  <c r="D228"/>
  <c r="X227"/>
  <c r="U227"/>
  <c r="D227"/>
  <c r="U226"/>
  <c r="X226" s="1"/>
  <c r="D226"/>
  <c r="U225"/>
  <c r="X225" s="1"/>
  <c r="D225"/>
  <c r="X224"/>
  <c r="U224"/>
  <c r="D224"/>
  <c r="U223"/>
  <c r="X223" s="1"/>
  <c r="D223"/>
  <c r="U222"/>
  <c r="X222" s="1"/>
  <c r="D222"/>
  <c r="U221"/>
  <c r="X221" s="1"/>
  <c r="D221"/>
  <c r="X220"/>
  <c r="U220"/>
  <c r="D220"/>
  <c r="X219"/>
  <c r="U219"/>
  <c r="D219"/>
  <c r="U218"/>
  <c r="X218" s="1"/>
  <c r="D218"/>
  <c r="U217"/>
  <c r="X217" s="1"/>
  <c r="D217"/>
  <c r="X216"/>
  <c r="U216"/>
  <c r="D216"/>
  <c r="U215"/>
  <c r="X215" s="1"/>
  <c r="D215"/>
  <c r="U214"/>
  <c r="X214" s="1"/>
  <c r="D214"/>
  <c r="U213"/>
  <c r="X213" s="1"/>
  <c r="D213"/>
  <c r="X212"/>
  <c r="U212"/>
  <c r="D212"/>
  <c r="X211"/>
  <c r="U211"/>
  <c r="D211"/>
  <c r="U210"/>
  <c r="X210" s="1"/>
  <c r="D210"/>
  <c r="U209"/>
  <c r="X209" s="1"/>
  <c r="D209"/>
  <c r="X208"/>
  <c r="U208"/>
  <c r="D208"/>
  <c r="U207"/>
  <c r="X207" s="1"/>
  <c r="D207"/>
  <c r="U206"/>
  <c r="X206" s="1"/>
  <c r="D206"/>
  <c r="U205"/>
  <c r="X205" s="1"/>
  <c r="D205"/>
  <c r="X204"/>
  <c r="U204"/>
  <c r="D204"/>
  <c r="X203"/>
  <c r="U203"/>
  <c r="D203"/>
  <c r="U202"/>
  <c r="X202" s="1"/>
  <c r="D202"/>
  <c r="U201"/>
  <c r="X201" s="1"/>
  <c r="D201"/>
  <c r="X200"/>
  <c r="U200"/>
  <c r="D200"/>
  <c r="U199"/>
  <c r="X199" s="1"/>
  <c r="D199"/>
  <c r="U198"/>
  <c r="X198" s="1"/>
  <c r="D198"/>
  <c r="U197"/>
  <c r="X197" s="1"/>
  <c r="D197"/>
  <c r="X196"/>
  <c r="U196"/>
  <c r="D196"/>
  <c r="X195"/>
  <c r="U195"/>
  <c r="D195"/>
  <c r="U194"/>
  <c r="X194" s="1"/>
  <c r="D194"/>
  <c r="U193"/>
  <c r="X193" s="1"/>
  <c r="D193"/>
  <c r="X192"/>
  <c r="U192"/>
  <c r="D192"/>
  <c r="U191"/>
  <c r="X191" s="1"/>
  <c r="D191"/>
  <c r="U190"/>
  <c r="X190" s="1"/>
  <c r="D190"/>
  <c r="U189"/>
  <c r="X189" s="1"/>
  <c r="D189"/>
  <c r="X188"/>
  <c r="U188"/>
  <c r="D188"/>
  <c r="X187"/>
  <c r="U187"/>
  <c r="D187"/>
  <c r="U186"/>
  <c r="X186" s="1"/>
  <c r="D186"/>
  <c r="U185"/>
  <c r="X185" s="1"/>
  <c r="D185"/>
  <c r="X184"/>
  <c r="U184"/>
  <c r="D184"/>
  <c r="U183"/>
  <c r="X183" s="1"/>
  <c r="D183"/>
  <c r="U182"/>
  <c r="X182" s="1"/>
  <c r="D182"/>
  <c r="U181"/>
  <c r="X181" s="1"/>
  <c r="D181"/>
  <c r="X180"/>
  <c r="U180"/>
  <c r="D180"/>
  <c r="X179"/>
  <c r="U179"/>
  <c r="D179"/>
  <c r="U178"/>
  <c r="X178" s="1"/>
  <c r="D178"/>
  <c r="U177"/>
  <c r="X177" s="1"/>
  <c r="D177"/>
  <c r="X176"/>
  <c r="U176"/>
  <c r="D176"/>
  <c r="U175"/>
  <c r="X175" s="1"/>
  <c r="D175"/>
  <c r="U174"/>
  <c r="X174" s="1"/>
  <c r="D174"/>
  <c r="U173"/>
  <c r="X173" s="1"/>
  <c r="D173"/>
  <c r="X172"/>
  <c r="U172"/>
  <c r="D172"/>
  <c r="X171"/>
  <c r="U171"/>
  <c r="D171"/>
  <c r="U170"/>
  <c r="X170" s="1"/>
  <c r="D170"/>
  <c r="U169"/>
  <c r="X169" s="1"/>
  <c r="D169"/>
  <c r="X168"/>
  <c r="U168"/>
  <c r="D168"/>
  <c r="U167"/>
  <c r="X167" s="1"/>
  <c r="D167"/>
  <c r="U166"/>
  <c r="X166" s="1"/>
  <c r="D166"/>
  <c r="U165"/>
  <c r="X165" s="1"/>
  <c r="D165"/>
  <c r="X164"/>
  <c r="U164"/>
  <c r="D164"/>
  <c r="X163"/>
  <c r="U163"/>
  <c r="D163"/>
  <c r="U162"/>
  <c r="X162" s="1"/>
  <c r="D162"/>
  <c r="U161"/>
  <c r="X161" s="1"/>
  <c r="D161"/>
  <c r="X160"/>
  <c r="U160"/>
  <c r="D160"/>
  <c r="U159"/>
  <c r="X159" s="1"/>
  <c r="D159"/>
  <c r="U158"/>
  <c r="X158" s="1"/>
  <c r="D158"/>
  <c r="U157"/>
  <c r="X157" s="1"/>
  <c r="D157"/>
  <c r="X156"/>
  <c r="U156"/>
  <c r="D156"/>
  <c r="X155"/>
  <c r="U155"/>
  <c r="D155"/>
  <c r="U154"/>
  <c r="X154" s="1"/>
  <c r="D154"/>
  <c r="U153"/>
  <c r="X153" s="1"/>
  <c r="D153"/>
  <c r="X152"/>
  <c r="U152"/>
  <c r="D152"/>
  <c r="U151"/>
  <c r="X151" s="1"/>
  <c r="D151"/>
  <c r="U150"/>
  <c r="X150" s="1"/>
  <c r="D150"/>
  <c r="U149"/>
  <c r="X149" s="1"/>
  <c r="D149"/>
  <c r="X148"/>
  <c r="U148"/>
  <c r="D148"/>
  <c r="X147"/>
  <c r="U147"/>
  <c r="D147"/>
  <c r="U146"/>
  <c r="X146" s="1"/>
  <c r="D146"/>
  <c r="U145"/>
  <c r="X145" s="1"/>
  <c r="D145"/>
  <c r="X144"/>
  <c r="U144"/>
  <c r="D144"/>
  <c r="U143"/>
  <c r="X143" s="1"/>
  <c r="D143"/>
  <c r="U142"/>
  <c r="X142" s="1"/>
  <c r="D142"/>
  <c r="U141"/>
  <c r="X141" s="1"/>
  <c r="D141"/>
  <c r="X140"/>
  <c r="U140"/>
  <c r="D140"/>
  <c r="X139"/>
  <c r="U139"/>
  <c r="D139"/>
  <c r="U138"/>
  <c r="X138" s="1"/>
  <c r="D138"/>
  <c r="U137"/>
  <c r="X137" s="1"/>
  <c r="D137"/>
  <c r="X136"/>
  <c r="U136"/>
  <c r="D136"/>
  <c r="U135"/>
  <c r="X135" s="1"/>
  <c r="D135"/>
  <c r="U134"/>
  <c r="X134" s="1"/>
  <c r="D134"/>
  <c r="U133"/>
  <c r="X133" s="1"/>
  <c r="D133"/>
  <c r="X132"/>
  <c r="U132"/>
  <c r="D132"/>
  <c r="X131"/>
  <c r="U131"/>
  <c r="D131"/>
  <c r="U130"/>
  <c r="X130" s="1"/>
  <c r="D130"/>
  <c r="U129"/>
  <c r="X129" s="1"/>
  <c r="D129"/>
  <c r="X128"/>
  <c r="U128"/>
  <c r="D128"/>
  <c r="U127"/>
  <c r="X127" s="1"/>
  <c r="D127"/>
  <c r="U126"/>
  <c r="X126" s="1"/>
  <c r="D126"/>
  <c r="U125"/>
  <c r="X125" s="1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U119"/>
  <c r="X119" s="1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U111"/>
  <c r="X111" s="1"/>
  <c r="D111"/>
  <c r="U110"/>
  <c r="X110" s="1"/>
  <c r="D110"/>
  <c r="U109"/>
  <c r="X109" s="1"/>
  <c r="D109"/>
  <c r="X108"/>
  <c r="U108"/>
  <c r="D108"/>
  <c r="U107"/>
  <c r="X107" s="1"/>
  <c r="D107"/>
  <c r="X106"/>
  <c r="U106"/>
  <c r="D106"/>
  <c r="U105"/>
  <c r="X105" s="1"/>
  <c r="D105"/>
  <c r="X104"/>
  <c r="U104"/>
  <c r="D104"/>
  <c r="X103"/>
  <c r="U103"/>
  <c r="D103"/>
  <c r="X102"/>
  <c r="U102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U95"/>
  <c r="X95" s="1"/>
  <c r="D95"/>
  <c r="U94"/>
  <c r="X94" s="1"/>
  <c r="D94"/>
  <c r="U93"/>
  <c r="X93" s="1"/>
  <c r="D93"/>
  <c r="X92"/>
  <c r="U92"/>
  <c r="D92"/>
  <c r="U91"/>
  <c r="X91" s="1"/>
  <c r="D91"/>
  <c r="X90"/>
  <c r="U90"/>
  <c r="D90"/>
  <c r="U89"/>
  <c r="X89" s="1"/>
  <c r="D89"/>
  <c r="X88"/>
  <c r="U88"/>
  <c r="D88"/>
  <c r="X87"/>
  <c r="U87"/>
  <c r="D87"/>
  <c r="X86"/>
  <c r="U86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U79"/>
  <c r="X79" s="1"/>
  <c r="D79"/>
  <c r="U78"/>
  <c r="X78" s="1"/>
  <c r="D78"/>
  <c r="U77"/>
  <c r="X77" s="1"/>
  <c r="D77"/>
  <c r="X76"/>
  <c r="U76"/>
  <c r="D76"/>
  <c r="U75"/>
  <c r="X75" s="1"/>
  <c r="D75"/>
  <c r="X74"/>
  <c r="U74"/>
  <c r="D74"/>
  <c r="X73"/>
  <c r="U73"/>
  <c r="D73"/>
  <c r="U72"/>
  <c r="X72" s="1"/>
  <c r="D72"/>
  <c r="U71"/>
  <c r="X71" s="1"/>
  <c r="D71"/>
  <c r="X70"/>
  <c r="U70"/>
  <c r="D70"/>
  <c r="X69"/>
  <c r="U69"/>
  <c r="D69"/>
  <c r="U68"/>
  <c r="X68" s="1"/>
  <c r="D68"/>
  <c r="U67"/>
  <c r="X67" s="1"/>
  <c r="D67"/>
  <c r="X66"/>
  <c r="U66"/>
  <c r="D66"/>
  <c r="X65"/>
  <c r="U65"/>
  <c r="D65"/>
  <c r="U64"/>
  <c r="X64" s="1"/>
  <c r="D64"/>
  <c r="U63"/>
  <c r="X63" s="1"/>
  <c r="D63"/>
  <c r="X62"/>
  <c r="U62"/>
  <c r="D62"/>
  <c r="X61"/>
  <c r="U61"/>
  <c r="D61"/>
  <c r="U60"/>
  <c r="X60" s="1"/>
  <c r="D60"/>
  <c r="U59"/>
  <c r="X59" s="1"/>
  <c r="D59"/>
  <c r="X58"/>
  <c r="U58"/>
  <c r="D58"/>
  <c r="X57"/>
  <c r="U57"/>
  <c r="D57"/>
  <c r="U56"/>
  <c r="X56" s="1"/>
  <c r="D56"/>
  <c r="U55"/>
  <c r="X55" s="1"/>
  <c r="D55"/>
  <c r="X54"/>
  <c r="U54"/>
  <c r="D54"/>
  <c r="X53"/>
  <c r="U53"/>
  <c r="D53"/>
  <c r="U52"/>
  <c r="X52" s="1"/>
  <c r="D52"/>
  <c r="U51"/>
  <c r="X51" s="1"/>
  <c r="D51"/>
  <c r="X50"/>
  <c r="U50"/>
  <c r="D50"/>
  <c r="X49"/>
  <c r="U49"/>
  <c r="D49"/>
  <c r="U48"/>
  <c r="X48" s="1"/>
  <c r="D48"/>
  <c r="U47"/>
  <c r="X47" s="1"/>
  <c r="D47"/>
  <c r="X46"/>
  <c r="U46"/>
  <c r="D46"/>
  <c r="X45"/>
  <c r="U45"/>
  <c r="D45"/>
  <c r="U44"/>
  <c r="X44" s="1"/>
  <c r="D44"/>
  <c r="U43"/>
  <c r="X43" s="1"/>
  <c r="D43"/>
  <c r="X42"/>
  <c r="U42"/>
  <c r="D42"/>
  <c r="X41"/>
  <c r="U41"/>
  <c r="D41"/>
  <c r="U40"/>
  <c r="X40" s="1"/>
  <c r="D40"/>
  <c r="U39"/>
  <c r="X39" s="1"/>
  <c r="D39"/>
  <c r="X38"/>
  <c r="U38"/>
  <c r="D38"/>
  <c r="X37"/>
  <c r="U37"/>
  <c r="D37"/>
  <c r="U36"/>
  <c r="X36" s="1"/>
  <c r="D36"/>
  <c r="U35"/>
  <c r="X35" s="1"/>
  <c r="D35"/>
  <c r="X34"/>
  <c r="U34"/>
  <c r="D34"/>
  <c r="X33"/>
  <c r="U33"/>
  <c r="D33"/>
  <c r="U32"/>
  <c r="X32" s="1"/>
  <c r="D32"/>
  <c r="U31"/>
  <c r="X31" s="1"/>
  <c r="D31"/>
  <c r="X30"/>
  <c r="U30"/>
  <c r="D30"/>
  <c r="X29"/>
  <c r="U29"/>
  <c r="D29"/>
  <c r="U28"/>
  <c r="X28" s="1"/>
  <c r="D28"/>
  <c r="U27"/>
  <c r="X27" s="1"/>
  <c r="D27"/>
  <c r="X26"/>
  <c r="U26"/>
  <c r="D26"/>
  <c r="X25"/>
  <c r="U25"/>
  <c r="D25"/>
  <c r="U24"/>
  <c r="X24" s="1"/>
  <c r="D24"/>
  <c r="U23"/>
  <c r="X23" s="1"/>
  <c r="D23"/>
  <c r="X22"/>
  <c r="U22"/>
  <c r="D22"/>
  <c r="X21"/>
  <c r="U21"/>
  <c r="D21"/>
  <c r="U20"/>
  <c r="X20" s="1"/>
  <c r="D20"/>
  <c r="U19"/>
  <c r="X19" s="1"/>
  <c r="D19"/>
  <c r="X18"/>
  <c r="U18"/>
  <c r="D18"/>
  <c r="X17"/>
  <c r="U17"/>
  <c r="D17"/>
  <c r="U16"/>
  <c r="X16" s="1"/>
  <c r="D16"/>
  <c r="U15"/>
  <c r="X15" s="1"/>
  <c r="D15"/>
  <c r="X14"/>
  <c r="U14"/>
  <c r="D14"/>
  <c r="X13"/>
  <c r="U13"/>
  <c r="D13"/>
  <c r="U12"/>
  <c r="X12" s="1"/>
  <c r="D12"/>
  <c r="U11"/>
  <c r="X11" s="1"/>
  <c r="D11"/>
  <c r="X10"/>
  <c r="U10"/>
  <c r="D10"/>
  <c r="X9"/>
  <c r="U9"/>
  <c r="D9"/>
  <c r="U8"/>
  <c r="X8" s="1"/>
  <c r="D8"/>
  <c r="U7"/>
  <c r="X7" s="1"/>
  <c r="D7"/>
  <c r="X6"/>
  <c r="U6"/>
  <c r="D6"/>
  <c r="X5"/>
  <c r="U5"/>
  <c r="D5"/>
  <c r="U4"/>
  <c r="X4" s="1"/>
  <c r="D4"/>
  <c r="U3"/>
  <c r="X3" s="1"/>
  <c r="D3"/>
  <c r="G1" s="1"/>
  <c r="A1"/>
  <c r="U1148" i="11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X1142"/>
  <c r="U1142"/>
  <c r="D1142"/>
  <c r="X1141"/>
  <c r="U1141"/>
  <c r="D1141"/>
  <c r="U1140"/>
  <c r="X1140" s="1"/>
  <c r="D1140"/>
  <c r="U1139"/>
  <c r="X1139" s="1"/>
  <c r="D1139"/>
  <c r="X1138"/>
  <c r="U1138"/>
  <c r="D1138"/>
  <c r="U1137"/>
  <c r="X1137" s="1"/>
  <c r="D1137"/>
  <c r="U1136"/>
  <c r="X1136" s="1"/>
  <c r="D1136"/>
  <c r="U1135"/>
  <c r="X1135" s="1"/>
  <c r="D1135"/>
  <c r="X1134"/>
  <c r="U1134"/>
  <c r="D1134"/>
  <c r="X1133"/>
  <c r="U1133"/>
  <c r="D1133"/>
  <c r="U1132"/>
  <c r="X1132" s="1"/>
  <c r="D1132"/>
  <c r="U1131"/>
  <c r="X1131" s="1"/>
  <c r="D1131"/>
  <c r="X1130"/>
  <c r="U1130"/>
  <c r="D1130"/>
  <c r="U1129"/>
  <c r="X1129" s="1"/>
  <c r="D1129"/>
  <c r="U1128"/>
  <c r="X1128" s="1"/>
  <c r="D1128"/>
  <c r="U1127"/>
  <c r="X1127" s="1"/>
  <c r="D1127"/>
  <c r="X1126"/>
  <c r="U1126"/>
  <c r="D1126"/>
  <c r="X1125"/>
  <c r="U1125"/>
  <c r="D1125"/>
  <c r="U1124"/>
  <c r="X1124" s="1"/>
  <c r="D1124"/>
  <c r="U1123"/>
  <c r="X1123" s="1"/>
  <c r="D1123"/>
  <c r="X1122"/>
  <c r="U1122"/>
  <c r="D1122"/>
  <c r="U1121"/>
  <c r="X1121" s="1"/>
  <c r="D1121"/>
  <c r="U1120"/>
  <c r="X1120" s="1"/>
  <c r="D1120"/>
  <c r="U1119"/>
  <c r="X1119" s="1"/>
  <c r="D1119"/>
  <c r="X1118"/>
  <c r="U1118"/>
  <c r="D1118"/>
  <c r="X1117"/>
  <c r="U1117"/>
  <c r="D1117"/>
  <c r="U1116"/>
  <c r="X1116" s="1"/>
  <c r="D1116"/>
  <c r="U1115"/>
  <c r="X1115" s="1"/>
  <c r="D1115"/>
  <c r="X1114"/>
  <c r="U1114"/>
  <c r="D1114"/>
  <c r="U1113"/>
  <c r="X1113" s="1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U1105"/>
  <c r="X1105" s="1"/>
  <c r="D1105"/>
  <c r="U1104"/>
  <c r="X1104" s="1"/>
  <c r="D1104"/>
  <c r="U1103"/>
  <c r="X1103" s="1"/>
  <c r="D1103"/>
  <c r="X1102"/>
  <c r="U1102"/>
  <c r="D1102"/>
  <c r="U1101"/>
  <c r="X1101" s="1"/>
  <c r="D1101"/>
  <c r="U1100"/>
  <c r="X1100" s="1"/>
  <c r="D1100"/>
  <c r="U1099"/>
  <c r="X1099" s="1"/>
  <c r="D1099"/>
  <c r="X1098"/>
  <c r="U1098"/>
  <c r="D1098"/>
  <c r="U1097"/>
  <c r="X1097" s="1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U1089"/>
  <c r="X1089" s="1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U1081"/>
  <c r="X1081" s="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U1073"/>
  <c r="X1073" s="1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U1065"/>
  <c r="X1065" s="1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U1057"/>
  <c r="X1057" s="1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U1049"/>
  <c r="X1049" s="1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U1041"/>
  <c r="X1041" s="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U1033"/>
  <c r="X1033" s="1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U1025"/>
  <c r="X1025" s="1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U1017"/>
  <c r="X1017" s="1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U1009"/>
  <c r="X1009" s="1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U1001"/>
  <c r="X1001" s="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U993"/>
  <c r="X993" s="1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U985"/>
  <c r="X985" s="1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U977"/>
  <c r="X977" s="1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U969"/>
  <c r="X969" s="1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U961"/>
  <c r="X961" s="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U953"/>
  <c r="X953" s="1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U945"/>
  <c r="X945" s="1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U937"/>
  <c r="X937" s="1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U929"/>
  <c r="X929" s="1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U921"/>
  <c r="X921" s="1"/>
  <c r="D921"/>
  <c r="U920"/>
  <c r="X920" s="1"/>
  <c r="D920"/>
  <c r="U919"/>
  <c r="X919" s="1"/>
  <c r="D919"/>
  <c r="X918"/>
  <c r="U918"/>
  <c r="D918"/>
  <c r="U917"/>
  <c r="X917" s="1"/>
  <c r="D917"/>
  <c r="U916"/>
  <c r="X916" s="1"/>
  <c r="D916"/>
  <c r="U915"/>
  <c r="X915" s="1"/>
  <c r="D915"/>
  <c r="X914"/>
  <c r="U914"/>
  <c r="D914"/>
  <c r="U913"/>
  <c r="X913" s="1"/>
  <c r="D913"/>
  <c r="U912"/>
  <c r="X912" s="1"/>
  <c r="D912"/>
  <c r="U911"/>
  <c r="X911" s="1"/>
  <c r="D911"/>
  <c r="X910"/>
  <c r="U910"/>
  <c r="D910"/>
  <c r="U909"/>
  <c r="X909" s="1"/>
  <c r="D909"/>
  <c r="U908"/>
  <c r="X908" s="1"/>
  <c r="D908"/>
  <c r="U907"/>
  <c r="X907" s="1"/>
  <c r="D907"/>
  <c r="X906"/>
  <c r="U906"/>
  <c r="D906"/>
  <c r="U905"/>
  <c r="X905" s="1"/>
  <c r="D905"/>
  <c r="U904"/>
  <c r="X904" s="1"/>
  <c r="D904"/>
  <c r="U903"/>
  <c r="X903" s="1"/>
  <c r="D903"/>
  <c r="X902"/>
  <c r="U902"/>
  <c r="D902"/>
  <c r="U901"/>
  <c r="X901" s="1"/>
  <c r="D901"/>
  <c r="U900"/>
  <c r="X900" s="1"/>
  <c r="D900"/>
  <c r="U899"/>
  <c r="X899" s="1"/>
  <c r="D899"/>
  <c r="X898"/>
  <c r="U898"/>
  <c r="D898"/>
  <c r="U897"/>
  <c r="X897" s="1"/>
  <c r="D897"/>
  <c r="U896"/>
  <c r="X896" s="1"/>
  <c r="D896"/>
  <c r="U895"/>
  <c r="X895" s="1"/>
  <c r="D895"/>
  <c r="X894"/>
  <c r="U894"/>
  <c r="D894"/>
  <c r="U893"/>
  <c r="X893" s="1"/>
  <c r="D893"/>
  <c r="U892"/>
  <c r="X892" s="1"/>
  <c r="D892"/>
  <c r="U891"/>
  <c r="X891" s="1"/>
  <c r="D891"/>
  <c r="X890"/>
  <c r="U890"/>
  <c r="D890"/>
  <c r="U889"/>
  <c r="X889" s="1"/>
  <c r="D889"/>
  <c r="U888"/>
  <c r="X888" s="1"/>
  <c r="D888"/>
  <c r="U887"/>
  <c r="X887" s="1"/>
  <c r="D887"/>
  <c r="X886"/>
  <c r="U886"/>
  <c r="D886"/>
  <c r="U885"/>
  <c r="X885" s="1"/>
  <c r="D885"/>
  <c r="U884"/>
  <c r="X884" s="1"/>
  <c r="D884"/>
  <c r="U883"/>
  <c r="X883" s="1"/>
  <c r="D883"/>
  <c r="X882"/>
  <c r="U882"/>
  <c r="D882"/>
  <c r="U881"/>
  <c r="X881" s="1"/>
  <c r="D881"/>
  <c r="U880"/>
  <c r="X880" s="1"/>
  <c r="D880"/>
  <c r="U879"/>
  <c r="X879" s="1"/>
  <c r="D879"/>
  <c r="X878"/>
  <c r="U878"/>
  <c r="D878"/>
  <c r="U877"/>
  <c r="X877" s="1"/>
  <c r="D877"/>
  <c r="U876"/>
  <c r="X876" s="1"/>
  <c r="D876"/>
  <c r="U875"/>
  <c r="X875" s="1"/>
  <c r="D875"/>
  <c r="X874"/>
  <c r="U874"/>
  <c r="D874"/>
  <c r="U873"/>
  <c r="X873" s="1"/>
  <c r="D873"/>
  <c r="U872"/>
  <c r="X872" s="1"/>
  <c r="D872"/>
  <c r="U871"/>
  <c r="X871" s="1"/>
  <c r="D871"/>
  <c r="X870"/>
  <c r="U870"/>
  <c r="D870"/>
  <c r="U869"/>
  <c r="X869" s="1"/>
  <c r="D869"/>
  <c r="U868"/>
  <c r="X868" s="1"/>
  <c r="D868"/>
  <c r="U867"/>
  <c r="X867" s="1"/>
  <c r="D867"/>
  <c r="X866"/>
  <c r="U866"/>
  <c r="D866"/>
  <c r="U865"/>
  <c r="X865" s="1"/>
  <c r="D865"/>
  <c r="U864"/>
  <c r="X864" s="1"/>
  <c r="D864"/>
  <c r="U863"/>
  <c r="X863" s="1"/>
  <c r="D863"/>
  <c r="X862"/>
  <c r="U862"/>
  <c r="D862"/>
  <c r="U861"/>
  <c r="X861" s="1"/>
  <c r="D861"/>
  <c r="U860"/>
  <c r="X860" s="1"/>
  <c r="D860"/>
  <c r="U859"/>
  <c r="X859" s="1"/>
  <c r="D859"/>
  <c r="X858"/>
  <c r="U858"/>
  <c r="D858"/>
  <c r="U857"/>
  <c r="X857" s="1"/>
  <c r="D857"/>
  <c r="U856"/>
  <c r="X856" s="1"/>
  <c r="D856"/>
  <c r="U855"/>
  <c r="X855" s="1"/>
  <c r="D855"/>
  <c r="X854"/>
  <c r="U854"/>
  <c r="D854"/>
  <c r="U853"/>
  <c r="X853" s="1"/>
  <c r="D853"/>
  <c r="U852"/>
  <c r="X852" s="1"/>
  <c r="D852"/>
  <c r="U851"/>
  <c r="X851" s="1"/>
  <c r="D851"/>
  <c r="X850"/>
  <c r="U850"/>
  <c r="D850"/>
  <c r="U849"/>
  <c r="X849" s="1"/>
  <c r="D849"/>
  <c r="U848"/>
  <c r="X848" s="1"/>
  <c r="D848"/>
  <c r="U847"/>
  <c r="X847" s="1"/>
  <c r="D847"/>
  <c r="X846"/>
  <c r="U846"/>
  <c r="D846"/>
  <c r="U845"/>
  <c r="X845" s="1"/>
  <c r="D845"/>
  <c r="U844"/>
  <c r="X844" s="1"/>
  <c r="D844"/>
  <c r="U843"/>
  <c r="X843" s="1"/>
  <c r="D843"/>
  <c r="X842"/>
  <c r="U842"/>
  <c r="D842"/>
  <c r="U841"/>
  <c r="X841" s="1"/>
  <c r="D841"/>
  <c r="U840"/>
  <c r="X840" s="1"/>
  <c r="D840"/>
  <c r="U839"/>
  <c r="X839" s="1"/>
  <c r="D839"/>
  <c r="X838"/>
  <c r="U838"/>
  <c r="D838"/>
  <c r="U837"/>
  <c r="X837" s="1"/>
  <c r="D837"/>
  <c r="U836"/>
  <c r="X836" s="1"/>
  <c r="D836"/>
  <c r="U835"/>
  <c r="X835" s="1"/>
  <c r="D835"/>
  <c r="X834"/>
  <c r="U834"/>
  <c r="D834"/>
  <c r="U833"/>
  <c r="X833" s="1"/>
  <c r="D833"/>
  <c r="U832"/>
  <c r="X832" s="1"/>
  <c r="D832"/>
  <c r="U831"/>
  <c r="X831" s="1"/>
  <c r="D831"/>
  <c r="X830"/>
  <c r="U830"/>
  <c r="D830"/>
  <c r="U829"/>
  <c r="X829" s="1"/>
  <c r="D829"/>
  <c r="U828"/>
  <c r="X828" s="1"/>
  <c r="D828"/>
  <c r="U827"/>
  <c r="X827" s="1"/>
  <c r="D827"/>
  <c r="X826"/>
  <c r="U826"/>
  <c r="D826"/>
  <c r="U825"/>
  <c r="X825" s="1"/>
  <c r="D825"/>
  <c r="U824"/>
  <c r="X824" s="1"/>
  <c r="D824"/>
  <c r="U823"/>
  <c r="X823" s="1"/>
  <c r="D823"/>
  <c r="X822"/>
  <c r="U822"/>
  <c r="D822"/>
  <c r="U821"/>
  <c r="X821" s="1"/>
  <c r="D821"/>
  <c r="U820"/>
  <c r="X820" s="1"/>
  <c r="D820"/>
  <c r="U819"/>
  <c r="X819" s="1"/>
  <c r="D819"/>
  <c r="X818"/>
  <c r="U818"/>
  <c r="D818"/>
  <c r="U817"/>
  <c r="X817" s="1"/>
  <c r="D817"/>
  <c r="U816"/>
  <c r="X816" s="1"/>
  <c r="D816"/>
  <c r="U815"/>
  <c r="X815" s="1"/>
  <c r="D815"/>
  <c r="X814"/>
  <c r="U814"/>
  <c r="D814"/>
  <c r="U813"/>
  <c r="X813" s="1"/>
  <c r="D813"/>
  <c r="U812"/>
  <c r="X812" s="1"/>
  <c r="D812"/>
  <c r="U811"/>
  <c r="X811" s="1"/>
  <c r="D811"/>
  <c r="X810"/>
  <c r="U810"/>
  <c r="D810"/>
  <c r="U809"/>
  <c r="X809" s="1"/>
  <c r="D809"/>
  <c r="U808"/>
  <c r="X808" s="1"/>
  <c r="D808"/>
  <c r="U807"/>
  <c r="X807" s="1"/>
  <c r="D807"/>
  <c r="X806"/>
  <c r="U806"/>
  <c r="D806"/>
  <c r="U805"/>
  <c r="X805" s="1"/>
  <c r="D805"/>
  <c r="U804"/>
  <c r="X804" s="1"/>
  <c r="D804"/>
  <c r="U803"/>
  <c r="X803" s="1"/>
  <c r="D803"/>
  <c r="X802"/>
  <c r="U802"/>
  <c r="D802"/>
  <c r="U801"/>
  <c r="X801" s="1"/>
  <c r="D801"/>
  <c r="U800"/>
  <c r="X800" s="1"/>
  <c r="D800"/>
  <c r="U799"/>
  <c r="X799" s="1"/>
  <c r="D799"/>
  <c r="X798"/>
  <c r="U798"/>
  <c r="D798"/>
  <c r="U797"/>
  <c r="X797" s="1"/>
  <c r="D797"/>
  <c r="U796"/>
  <c r="X796" s="1"/>
  <c r="D796"/>
  <c r="U795"/>
  <c r="X795" s="1"/>
  <c r="D795"/>
  <c r="X794"/>
  <c r="U794"/>
  <c r="D794"/>
  <c r="U793"/>
  <c r="X793" s="1"/>
  <c r="D793"/>
  <c r="U792"/>
  <c r="X792" s="1"/>
  <c r="D792"/>
  <c r="U791"/>
  <c r="X791" s="1"/>
  <c r="D791"/>
  <c r="X790"/>
  <c r="U790"/>
  <c r="D790"/>
  <c r="U789"/>
  <c r="X789" s="1"/>
  <c r="D789"/>
  <c r="U788"/>
  <c r="X788" s="1"/>
  <c r="D788"/>
  <c r="U787"/>
  <c r="X787" s="1"/>
  <c r="D787"/>
  <c r="X786"/>
  <c r="U786"/>
  <c r="D786"/>
  <c r="U785"/>
  <c r="X785" s="1"/>
  <c r="D785"/>
  <c r="U784"/>
  <c r="X784" s="1"/>
  <c r="D784"/>
  <c r="U783"/>
  <c r="X783" s="1"/>
  <c r="D783"/>
  <c r="X782"/>
  <c r="U782"/>
  <c r="D782"/>
  <c r="U781"/>
  <c r="X781" s="1"/>
  <c r="D781"/>
  <c r="U780"/>
  <c r="X780" s="1"/>
  <c r="D780"/>
  <c r="U779"/>
  <c r="X779" s="1"/>
  <c r="D779"/>
  <c r="X778"/>
  <c r="U778"/>
  <c r="D778"/>
  <c r="U777"/>
  <c r="X777" s="1"/>
  <c r="D777"/>
  <c r="U776"/>
  <c r="X776" s="1"/>
  <c r="D776"/>
  <c r="U775"/>
  <c r="X775" s="1"/>
  <c r="D775"/>
  <c r="X774"/>
  <c r="U774"/>
  <c r="D774"/>
  <c r="U773"/>
  <c r="X773" s="1"/>
  <c r="D773"/>
  <c r="U772"/>
  <c r="X772" s="1"/>
  <c r="D772"/>
  <c r="U771"/>
  <c r="X771" s="1"/>
  <c r="D771"/>
  <c r="X770"/>
  <c r="U770"/>
  <c r="D770"/>
  <c r="U769"/>
  <c r="X769" s="1"/>
  <c r="D769"/>
  <c r="U768"/>
  <c r="X768" s="1"/>
  <c r="D768"/>
  <c r="U767"/>
  <c r="X767" s="1"/>
  <c r="D767"/>
  <c r="X766"/>
  <c r="U766"/>
  <c r="D766"/>
  <c r="U765"/>
  <c r="X765" s="1"/>
  <c r="D765"/>
  <c r="U764"/>
  <c r="X764" s="1"/>
  <c r="D764"/>
  <c r="U763"/>
  <c r="X763" s="1"/>
  <c r="D763"/>
  <c r="X762"/>
  <c r="U762"/>
  <c r="D762"/>
  <c r="U761"/>
  <c r="X761" s="1"/>
  <c r="D761"/>
  <c r="U760"/>
  <c r="X760" s="1"/>
  <c r="D760"/>
  <c r="U759"/>
  <c r="X759" s="1"/>
  <c r="D759"/>
  <c r="X758"/>
  <c r="U758"/>
  <c r="D758"/>
  <c r="U757"/>
  <c r="X757" s="1"/>
  <c r="D757"/>
  <c r="U756"/>
  <c r="X756" s="1"/>
  <c r="D756"/>
  <c r="U755"/>
  <c r="X755" s="1"/>
  <c r="D755"/>
  <c r="X754"/>
  <c r="U754"/>
  <c r="D754"/>
  <c r="U753"/>
  <c r="X753" s="1"/>
  <c r="D753"/>
  <c r="U752"/>
  <c r="X752" s="1"/>
  <c r="D752"/>
  <c r="U751"/>
  <c r="X751" s="1"/>
  <c r="D751"/>
  <c r="X750"/>
  <c r="U750"/>
  <c r="D750"/>
  <c r="U749"/>
  <c r="X749" s="1"/>
  <c r="D749"/>
  <c r="U748"/>
  <c r="X748" s="1"/>
  <c r="D748"/>
  <c r="U747"/>
  <c r="X747" s="1"/>
  <c r="D747"/>
  <c r="X746"/>
  <c r="U746"/>
  <c r="D746"/>
  <c r="U745"/>
  <c r="X745" s="1"/>
  <c r="D745"/>
  <c r="U744"/>
  <c r="X744" s="1"/>
  <c r="D744"/>
  <c r="U743"/>
  <c r="X743" s="1"/>
  <c r="D743"/>
  <c r="X742"/>
  <c r="U742"/>
  <c r="D742"/>
  <c r="U741"/>
  <c r="X741" s="1"/>
  <c r="D741"/>
  <c r="U740"/>
  <c r="X740" s="1"/>
  <c r="D740"/>
  <c r="U739"/>
  <c r="X739" s="1"/>
  <c r="D739"/>
  <c r="X738"/>
  <c r="U738"/>
  <c r="D738"/>
  <c r="U737"/>
  <c r="X737" s="1"/>
  <c r="D737"/>
  <c r="U736"/>
  <c r="X736" s="1"/>
  <c r="D736"/>
  <c r="U735"/>
  <c r="X735" s="1"/>
  <c r="D735"/>
  <c r="X734"/>
  <c r="U734"/>
  <c r="D734"/>
  <c r="U733"/>
  <c r="X733" s="1"/>
  <c r="D733"/>
  <c r="U732"/>
  <c r="X732" s="1"/>
  <c r="D732"/>
  <c r="U731"/>
  <c r="X731" s="1"/>
  <c r="D731"/>
  <c r="X730"/>
  <c r="U730"/>
  <c r="D730"/>
  <c r="U729"/>
  <c r="X729" s="1"/>
  <c r="D729"/>
  <c r="U728"/>
  <c r="X728" s="1"/>
  <c r="D728"/>
  <c r="U727"/>
  <c r="X727" s="1"/>
  <c r="D727"/>
  <c r="X726"/>
  <c r="U726"/>
  <c r="D726"/>
  <c r="U725"/>
  <c r="X725" s="1"/>
  <c r="D725"/>
  <c r="U724"/>
  <c r="X724" s="1"/>
  <c r="D724"/>
  <c r="U723"/>
  <c r="X723" s="1"/>
  <c r="D723"/>
  <c r="X722"/>
  <c r="U722"/>
  <c r="D722"/>
  <c r="U721"/>
  <c r="X721" s="1"/>
  <c r="D721"/>
  <c r="U720"/>
  <c r="X720" s="1"/>
  <c r="D720"/>
  <c r="U719"/>
  <c r="X719" s="1"/>
  <c r="D719"/>
  <c r="X718"/>
  <c r="U718"/>
  <c r="D718"/>
  <c r="U717"/>
  <c r="X717" s="1"/>
  <c r="D717"/>
  <c r="U716"/>
  <c r="X716" s="1"/>
  <c r="D716"/>
  <c r="U715"/>
  <c r="X715" s="1"/>
  <c r="D715"/>
  <c r="X714"/>
  <c r="U714"/>
  <c r="D714"/>
  <c r="U713"/>
  <c r="X713" s="1"/>
  <c r="D713"/>
  <c r="U712"/>
  <c r="X712" s="1"/>
  <c r="D712"/>
  <c r="U711"/>
  <c r="X711" s="1"/>
  <c r="D711"/>
  <c r="X710"/>
  <c r="U710"/>
  <c r="D710"/>
  <c r="U709"/>
  <c r="X709" s="1"/>
  <c r="D709"/>
  <c r="U708"/>
  <c r="X708" s="1"/>
  <c r="D708"/>
  <c r="X707"/>
  <c r="U707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U701"/>
  <c r="X701" s="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U653"/>
  <c r="X653" s="1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U645"/>
  <c r="X645" s="1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U637"/>
  <c r="X637" s="1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U629"/>
  <c r="X629" s="1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U621"/>
  <c r="X621" s="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U613"/>
  <c r="X613" s="1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U605"/>
  <c r="X605" s="1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U597"/>
  <c r="X597" s="1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U589"/>
  <c r="X589" s="1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U581"/>
  <c r="X581" s="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U573"/>
  <c r="X573" s="1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U565"/>
  <c r="X565" s="1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U557"/>
  <c r="X557" s="1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U549"/>
  <c r="X549" s="1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U541"/>
  <c r="X541" s="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U533"/>
  <c r="X533" s="1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U525"/>
  <c r="X525" s="1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U517"/>
  <c r="X517" s="1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U509"/>
  <c r="X509" s="1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U501"/>
  <c r="X501" s="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U493"/>
  <c r="X493" s="1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U485"/>
  <c r="X485" s="1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U477"/>
  <c r="X477" s="1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U469"/>
  <c r="X469" s="1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U461"/>
  <c r="X461" s="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U453"/>
  <c r="X453" s="1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U445"/>
  <c r="X445" s="1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U437"/>
  <c r="X437" s="1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U429"/>
  <c r="X429" s="1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U421"/>
  <c r="X421" s="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U413"/>
  <c r="X413" s="1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U405"/>
  <c r="X405" s="1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U397"/>
  <c r="X397" s="1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U389"/>
  <c r="X389" s="1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U381"/>
  <c r="X381" s="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U373"/>
  <c r="X373" s="1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U365"/>
  <c r="X365" s="1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U357"/>
  <c r="X357" s="1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U349"/>
  <c r="X349" s="1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U341"/>
  <c r="X341" s="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U333"/>
  <c r="X333" s="1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U325"/>
  <c r="X325" s="1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U317"/>
  <c r="X317" s="1"/>
  <c r="D317"/>
  <c r="U316"/>
  <c r="X316" s="1"/>
  <c r="D316"/>
  <c r="U315"/>
  <c r="X315" s="1"/>
  <c r="D315"/>
  <c r="X314"/>
  <c r="U314"/>
  <c r="D314"/>
  <c r="X313"/>
  <c r="U313"/>
  <c r="D313"/>
  <c r="U312"/>
  <c r="X312" s="1"/>
  <c r="D312"/>
  <c r="U311"/>
  <c r="X311" s="1"/>
  <c r="D311"/>
  <c r="X310"/>
  <c r="U310"/>
  <c r="D310"/>
  <c r="U309"/>
  <c r="X309" s="1"/>
  <c r="D309"/>
  <c r="U308"/>
  <c r="X308" s="1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U301"/>
  <c r="X301" s="1"/>
  <c r="D301"/>
  <c r="U300"/>
  <c r="X300" s="1"/>
  <c r="D300"/>
  <c r="U299"/>
  <c r="X299" s="1"/>
  <c r="D299"/>
  <c r="X298"/>
  <c r="U298"/>
  <c r="D298"/>
  <c r="X297"/>
  <c r="U297"/>
  <c r="D297"/>
  <c r="U296"/>
  <c r="X296" s="1"/>
  <c r="D296"/>
  <c r="U295"/>
  <c r="X295" s="1"/>
  <c r="D295"/>
  <c r="X294"/>
  <c r="U294"/>
  <c r="D294"/>
  <c r="U293"/>
  <c r="X293" s="1"/>
  <c r="D293"/>
  <c r="U292"/>
  <c r="X292" s="1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U285"/>
  <c r="X285" s="1"/>
  <c r="D285"/>
  <c r="U284"/>
  <c r="X284" s="1"/>
  <c r="D284"/>
  <c r="U283"/>
  <c r="X283" s="1"/>
  <c r="D283"/>
  <c r="X282"/>
  <c r="U282"/>
  <c r="D282"/>
  <c r="X281"/>
  <c r="U281"/>
  <c r="D281"/>
  <c r="U280"/>
  <c r="X280" s="1"/>
  <c r="D280"/>
  <c r="U279"/>
  <c r="X279" s="1"/>
  <c r="D279"/>
  <c r="X278"/>
  <c r="U278"/>
  <c r="D278"/>
  <c r="U277"/>
  <c r="X277" s="1"/>
  <c r="D277"/>
  <c r="U276"/>
  <c r="X276" s="1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U269"/>
  <c r="X269" s="1"/>
  <c r="D269"/>
  <c r="U268"/>
  <c r="X268" s="1"/>
  <c r="D268"/>
  <c r="U267"/>
  <c r="X267" s="1"/>
  <c r="D267"/>
  <c r="X266"/>
  <c r="U266"/>
  <c r="D266"/>
  <c r="X265"/>
  <c r="U265"/>
  <c r="D265"/>
  <c r="U264"/>
  <c r="X264" s="1"/>
  <c r="D264"/>
  <c r="U263"/>
  <c r="X263" s="1"/>
  <c r="D263"/>
  <c r="X262"/>
  <c r="U262"/>
  <c r="D262"/>
  <c r="U261"/>
  <c r="X261" s="1"/>
  <c r="D261"/>
  <c r="U260"/>
  <c r="X260" s="1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U253"/>
  <c r="X253" s="1"/>
  <c r="D253"/>
  <c r="U252"/>
  <c r="X252" s="1"/>
  <c r="D252"/>
  <c r="U251"/>
  <c r="X251" s="1"/>
  <c r="D251"/>
  <c r="X250"/>
  <c r="U250"/>
  <c r="D250"/>
  <c r="X249"/>
  <c r="U249"/>
  <c r="D249"/>
  <c r="U248"/>
  <c r="X248" s="1"/>
  <c r="D248"/>
  <c r="U247"/>
  <c r="X247" s="1"/>
  <c r="D247"/>
  <c r="X246"/>
  <c r="U246"/>
  <c r="D246"/>
  <c r="U245"/>
  <c r="X245" s="1"/>
  <c r="D245"/>
  <c r="U244"/>
  <c r="X244" s="1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X238"/>
  <c r="U238"/>
  <c r="D238"/>
  <c r="U237"/>
  <c r="X237" s="1"/>
  <c r="D237"/>
  <c r="U236"/>
  <c r="X236" s="1"/>
  <c r="D236"/>
  <c r="U235"/>
  <c r="X235" s="1"/>
  <c r="D235"/>
  <c r="X234"/>
  <c r="U234"/>
  <c r="D234"/>
  <c r="X233"/>
  <c r="U233"/>
  <c r="D233"/>
  <c r="U232"/>
  <c r="X232" s="1"/>
  <c r="D232"/>
  <c r="U231"/>
  <c r="X231" s="1"/>
  <c r="D231"/>
  <c r="X230"/>
  <c r="U230"/>
  <c r="D230"/>
  <c r="U229"/>
  <c r="X229" s="1"/>
  <c r="D229"/>
  <c r="U228"/>
  <c r="X228" s="1"/>
  <c r="D228"/>
  <c r="U227"/>
  <c r="X227" s="1"/>
  <c r="D227"/>
  <c r="X226"/>
  <c r="U226"/>
  <c r="D226"/>
  <c r="X225"/>
  <c r="U225"/>
  <c r="D225"/>
  <c r="U224"/>
  <c r="X224" s="1"/>
  <c r="D224"/>
  <c r="U223"/>
  <c r="X223" s="1"/>
  <c r="D223"/>
  <c r="X222"/>
  <c r="U222"/>
  <c r="D222"/>
  <c r="U221"/>
  <c r="X221" s="1"/>
  <c r="D221"/>
  <c r="U220"/>
  <c r="X220" s="1"/>
  <c r="D220"/>
  <c r="U219"/>
  <c r="X219" s="1"/>
  <c r="D219"/>
  <c r="X218"/>
  <c r="U218"/>
  <c r="D218"/>
  <c r="X217"/>
  <c r="U217"/>
  <c r="D217"/>
  <c r="U216"/>
  <c r="X216" s="1"/>
  <c r="D216"/>
  <c r="U215"/>
  <c r="X215" s="1"/>
  <c r="D215"/>
  <c r="X214"/>
  <c r="U214"/>
  <c r="D214"/>
  <c r="U213"/>
  <c r="X213" s="1"/>
  <c r="D213"/>
  <c r="U212"/>
  <c r="X212" s="1"/>
  <c r="D212"/>
  <c r="U211"/>
  <c r="X211" s="1"/>
  <c r="D211"/>
  <c r="X210"/>
  <c r="U210"/>
  <c r="D210"/>
  <c r="X209"/>
  <c r="U209"/>
  <c r="D209"/>
  <c r="U208"/>
  <c r="X208" s="1"/>
  <c r="D208"/>
  <c r="U207"/>
  <c r="X207" s="1"/>
  <c r="D207"/>
  <c r="X206"/>
  <c r="U206"/>
  <c r="D206"/>
  <c r="U205"/>
  <c r="X205" s="1"/>
  <c r="D205"/>
  <c r="U204"/>
  <c r="X204" s="1"/>
  <c r="D204"/>
  <c r="U203"/>
  <c r="X203" s="1"/>
  <c r="D203"/>
  <c r="X202"/>
  <c r="U202"/>
  <c r="D202"/>
  <c r="X201"/>
  <c r="U201"/>
  <c r="D201"/>
  <c r="U200"/>
  <c r="X200" s="1"/>
  <c r="D200"/>
  <c r="U199"/>
  <c r="X199" s="1"/>
  <c r="D199"/>
  <c r="X198"/>
  <c r="U198"/>
  <c r="D198"/>
  <c r="U197"/>
  <c r="X197" s="1"/>
  <c r="D197"/>
  <c r="U196"/>
  <c r="X196" s="1"/>
  <c r="D196"/>
  <c r="U195"/>
  <c r="X195" s="1"/>
  <c r="D195"/>
  <c r="X194"/>
  <c r="U194"/>
  <c r="D194"/>
  <c r="X193"/>
  <c r="U193"/>
  <c r="D193"/>
  <c r="U192"/>
  <c r="X192" s="1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X185"/>
  <c r="U185"/>
  <c r="D185"/>
  <c r="U184"/>
  <c r="X184" s="1"/>
  <c r="D184"/>
  <c r="U183"/>
  <c r="X183" s="1"/>
  <c r="D183"/>
  <c r="X182"/>
  <c r="U182"/>
  <c r="D182"/>
  <c r="U181"/>
  <c r="X181" s="1"/>
  <c r="D181"/>
  <c r="U180"/>
  <c r="X180" s="1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X169"/>
  <c r="U169"/>
  <c r="D169"/>
  <c r="U168"/>
  <c r="X168" s="1"/>
  <c r="D168"/>
  <c r="U167"/>
  <c r="X167" s="1"/>
  <c r="D167"/>
  <c r="X166"/>
  <c r="U166"/>
  <c r="D166"/>
  <c r="U165"/>
  <c r="X165" s="1"/>
  <c r="D165"/>
  <c r="U164"/>
  <c r="X164" s="1"/>
  <c r="D164"/>
  <c r="U163"/>
  <c r="X163" s="1"/>
  <c r="D163"/>
  <c r="X162"/>
  <c r="U162"/>
  <c r="D162"/>
  <c r="X161"/>
  <c r="U16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X153"/>
  <c r="U153"/>
  <c r="D153"/>
  <c r="U152"/>
  <c r="X152" s="1"/>
  <c r="D152"/>
  <c r="U151"/>
  <c r="X151" s="1"/>
  <c r="D151"/>
  <c r="X150"/>
  <c r="U150"/>
  <c r="D150"/>
  <c r="U149"/>
  <c r="X149" s="1"/>
  <c r="D149"/>
  <c r="U148"/>
  <c r="X148" s="1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X142"/>
  <c r="U142"/>
  <c r="D142"/>
  <c r="U141"/>
  <c r="X141" s="1"/>
  <c r="D141"/>
  <c r="U140"/>
  <c r="X140" s="1"/>
  <c r="D140"/>
  <c r="U139"/>
  <c r="X139" s="1"/>
  <c r="D139"/>
  <c r="X138"/>
  <c r="U138"/>
  <c r="D138"/>
  <c r="X137"/>
  <c r="U137"/>
  <c r="D137"/>
  <c r="U136"/>
  <c r="X136" s="1"/>
  <c r="D136"/>
  <c r="U135"/>
  <c r="X135" s="1"/>
  <c r="D135"/>
  <c r="X134"/>
  <c r="U134"/>
  <c r="D134"/>
  <c r="U133"/>
  <c r="X133" s="1"/>
  <c r="D133"/>
  <c r="U132"/>
  <c r="X132" s="1"/>
  <c r="D132"/>
  <c r="U131"/>
  <c r="X131" s="1"/>
  <c r="D131"/>
  <c r="X130"/>
  <c r="U130"/>
  <c r="D130"/>
  <c r="X129"/>
  <c r="U129"/>
  <c r="D129"/>
  <c r="U128"/>
  <c r="X128" s="1"/>
  <c r="D128"/>
  <c r="U127"/>
  <c r="X127" s="1"/>
  <c r="D127"/>
  <c r="U126"/>
  <c r="X126" s="1"/>
  <c r="D126"/>
  <c r="U125"/>
  <c r="X125" s="1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G1" s="1"/>
  <c r="X4"/>
  <c r="U4"/>
  <c r="D4"/>
  <c r="X3"/>
  <c r="U3"/>
  <c r="D3"/>
  <c r="A1"/>
  <c r="G1" i="12"/>
  <c r="U1148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X1134"/>
  <c r="U1134"/>
  <c r="D1134"/>
  <c r="X1133"/>
  <c r="U1133"/>
  <c r="D1133"/>
  <c r="U1132"/>
  <c r="X1132" s="1"/>
  <c r="D1132"/>
  <c r="U1131"/>
  <c r="X1131" s="1"/>
  <c r="D1131"/>
  <c r="X1130"/>
  <c r="U1130"/>
  <c r="D1130"/>
  <c r="X1129"/>
  <c r="U1129"/>
  <c r="D1129"/>
  <c r="U1128"/>
  <c r="X1128" s="1"/>
  <c r="D1128"/>
  <c r="U1127"/>
  <c r="X1127" s="1"/>
  <c r="D1127"/>
  <c r="X1126"/>
  <c r="U1126"/>
  <c r="D1126"/>
  <c r="X1125"/>
  <c r="U1125"/>
  <c r="D1125"/>
  <c r="U1124"/>
  <c r="X1124" s="1"/>
  <c r="D1124"/>
  <c r="U1123"/>
  <c r="X1123" s="1"/>
  <c r="D1123"/>
  <c r="X1122"/>
  <c r="U1122"/>
  <c r="D1122"/>
  <c r="X1121"/>
  <c r="U1121"/>
  <c r="D1121"/>
  <c r="U1120"/>
  <c r="X1120" s="1"/>
  <c r="D1120"/>
  <c r="U1119"/>
  <c r="X1119" s="1"/>
  <c r="D1119"/>
  <c r="X1118"/>
  <c r="U1118"/>
  <c r="D1118"/>
  <c r="X1117"/>
  <c r="U1117"/>
  <c r="D1117"/>
  <c r="U1116"/>
  <c r="X1116" s="1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X1089"/>
  <c r="U1089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X1057"/>
  <c r="U1057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X1049"/>
  <c r="U1049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X1025"/>
  <c r="U1025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X829"/>
  <c r="U829"/>
  <c r="D829"/>
  <c r="U828"/>
  <c r="X828" s="1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X822"/>
  <c r="U822"/>
  <c r="D822"/>
  <c r="X821"/>
  <c r="U821"/>
  <c r="D821"/>
  <c r="U820"/>
  <c r="X820" s="1"/>
  <c r="D820"/>
  <c r="U819"/>
  <c r="X819" s="1"/>
  <c r="D819"/>
  <c r="X818"/>
  <c r="U818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U804"/>
  <c r="X804" s="1"/>
  <c r="D804"/>
  <c r="U803"/>
  <c r="X803" s="1"/>
  <c r="D803"/>
  <c r="X802"/>
  <c r="U802"/>
  <c r="D802"/>
  <c r="X801"/>
  <c r="U801"/>
  <c r="D801"/>
  <c r="U800"/>
  <c r="X800" s="1"/>
  <c r="D800"/>
  <c r="U799"/>
  <c r="X799" s="1"/>
  <c r="D799"/>
  <c r="X798"/>
  <c r="U798"/>
  <c r="D798"/>
  <c r="X797"/>
  <c r="U797"/>
  <c r="D797"/>
  <c r="U796"/>
  <c r="X796" s="1"/>
  <c r="D796"/>
  <c r="U795"/>
  <c r="X795" s="1"/>
  <c r="D795"/>
  <c r="X794"/>
  <c r="U794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U764"/>
  <c r="X764" s="1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X718"/>
  <c r="U718"/>
  <c r="D718"/>
  <c r="X717"/>
  <c r="U717"/>
  <c r="D717"/>
  <c r="U716"/>
  <c r="X716" s="1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U708"/>
  <c r="X708" s="1"/>
  <c r="D708"/>
  <c r="U707"/>
  <c r="X707" s="1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U317"/>
  <c r="X317" s="1"/>
  <c r="D317"/>
  <c r="U316"/>
  <c r="X316" s="1"/>
  <c r="D316"/>
  <c r="U315"/>
  <c r="X315" s="1"/>
  <c r="D315"/>
  <c r="X314"/>
  <c r="U314"/>
  <c r="D314"/>
  <c r="U313"/>
  <c r="X313" s="1"/>
  <c r="D313"/>
  <c r="X312"/>
  <c r="U312"/>
  <c r="D312"/>
  <c r="U311"/>
  <c r="X311" s="1"/>
  <c r="D311"/>
  <c r="X310"/>
  <c r="U310"/>
  <c r="D310"/>
  <c r="X309"/>
  <c r="U309"/>
  <c r="D309"/>
  <c r="X308"/>
  <c r="U308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U301"/>
  <c r="X301" s="1"/>
  <c r="D301"/>
  <c r="U300"/>
  <c r="X300" s="1"/>
  <c r="D300"/>
  <c r="U299"/>
  <c r="X299" s="1"/>
  <c r="D299"/>
  <c r="X298"/>
  <c r="U298"/>
  <c r="D298"/>
  <c r="U297"/>
  <c r="X297" s="1"/>
  <c r="D297"/>
  <c r="X296"/>
  <c r="U296"/>
  <c r="D296"/>
  <c r="U295"/>
  <c r="X295" s="1"/>
  <c r="D295"/>
  <c r="X294"/>
  <c r="U294"/>
  <c r="D294"/>
  <c r="X293"/>
  <c r="U293"/>
  <c r="D293"/>
  <c r="X292"/>
  <c r="U292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U285"/>
  <c r="X285" s="1"/>
  <c r="D285"/>
  <c r="U284"/>
  <c r="X284" s="1"/>
  <c r="D284"/>
  <c r="U283"/>
  <c r="X283" s="1"/>
  <c r="D283"/>
  <c r="X282"/>
  <c r="U282"/>
  <c r="D282"/>
  <c r="U281"/>
  <c r="X281" s="1"/>
  <c r="D281"/>
  <c r="X280"/>
  <c r="U280"/>
  <c r="D280"/>
  <c r="U279"/>
  <c r="X279" s="1"/>
  <c r="D279"/>
  <c r="X278"/>
  <c r="U278"/>
  <c r="D278"/>
  <c r="X277"/>
  <c r="U277"/>
  <c r="D277"/>
  <c r="X276"/>
  <c r="U276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U269"/>
  <c r="X269" s="1"/>
  <c r="D269"/>
  <c r="U268"/>
  <c r="X268" s="1"/>
  <c r="D268"/>
  <c r="U267"/>
  <c r="X267" s="1"/>
  <c r="D267"/>
  <c r="X266"/>
  <c r="U266"/>
  <c r="D266"/>
  <c r="U265"/>
  <c r="X265" s="1"/>
  <c r="D265"/>
  <c r="X264"/>
  <c r="U264"/>
  <c r="D264"/>
  <c r="U263"/>
  <c r="X263" s="1"/>
  <c r="D263"/>
  <c r="X262"/>
  <c r="U262"/>
  <c r="D262"/>
  <c r="X261"/>
  <c r="U261"/>
  <c r="D261"/>
  <c r="X260"/>
  <c r="U260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U253"/>
  <c r="X253" s="1"/>
  <c r="D253"/>
  <c r="U252"/>
  <c r="X252" s="1"/>
  <c r="D252"/>
  <c r="U251"/>
  <c r="X251" s="1"/>
  <c r="D251"/>
  <c r="X250"/>
  <c r="U250"/>
  <c r="D250"/>
  <c r="U249"/>
  <c r="X249" s="1"/>
  <c r="D249"/>
  <c r="X248"/>
  <c r="U248"/>
  <c r="D248"/>
  <c r="U247"/>
  <c r="X247" s="1"/>
  <c r="D247"/>
  <c r="X246"/>
  <c r="U246"/>
  <c r="D246"/>
  <c r="X245"/>
  <c r="U245"/>
  <c r="D245"/>
  <c r="X244"/>
  <c r="U244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X238"/>
  <c r="U238"/>
  <c r="D238"/>
  <c r="U237"/>
  <c r="X237" s="1"/>
  <c r="D237"/>
  <c r="U236"/>
  <c r="X236" s="1"/>
  <c r="D236"/>
  <c r="U235"/>
  <c r="X235" s="1"/>
  <c r="D235"/>
  <c r="X234"/>
  <c r="U234"/>
  <c r="D234"/>
  <c r="U233"/>
  <c r="X233" s="1"/>
  <c r="D233"/>
  <c r="X232"/>
  <c r="U232"/>
  <c r="D232"/>
  <c r="U231"/>
  <c r="X231" s="1"/>
  <c r="D231"/>
  <c r="X230"/>
  <c r="U230"/>
  <c r="D230"/>
  <c r="X229"/>
  <c r="U229"/>
  <c r="D229"/>
  <c r="X228"/>
  <c r="U228"/>
  <c r="D228"/>
  <c r="U227"/>
  <c r="X227" s="1"/>
  <c r="D227"/>
  <c r="X226"/>
  <c r="U226"/>
  <c r="D226"/>
  <c r="X225"/>
  <c r="U225"/>
  <c r="D225"/>
  <c r="U224"/>
  <c r="X224" s="1"/>
  <c r="D224"/>
  <c r="U223"/>
  <c r="X223" s="1"/>
  <c r="D223"/>
  <c r="X222"/>
  <c r="U222"/>
  <c r="D222"/>
  <c r="U221"/>
  <c r="X221" s="1"/>
  <c r="D221"/>
  <c r="U220"/>
  <c r="X220" s="1"/>
  <c r="D220"/>
  <c r="U219"/>
  <c r="X219" s="1"/>
  <c r="D219"/>
  <c r="X218"/>
  <c r="U218"/>
  <c r="D218"/>
  <c r="U217"/>
  <c r="X217" s="1"/>
  <c r="D217"/>
  <c r="X216"/>
  <c r="U216"/>
  <c r="D216"/>
  <c r="U215"/>
  <c r="X215" s="1"/>
  <c r="D215"/>
  <c r="X214"/>
  <c r="U214"/>
  <c r="D214"/>
  <c r="X213"/>
  <c r="U213"/>
  <c r="D213"/>
  <c r="X212"/>
  <c r="U212"/>
  <c r="D212"/>
  <c r="U211"/>
  <c r="X211" s="1"/>
  <c r="D211"/>
  <c r="X210"/>
  <c r="U210"/>
  <c r="D210"/>
  <c r="X209"/>
  <c r="U209"/>
  <c r="D209"/>
  <c r="U208"/>
  <c r="X208" s="1"/>
  <c r="D208"/>
  <c r="U207"/>
  <c r="X207" s="1"/>
  <c r="D207"/>
  <c r="X206"/>
  <c r="U206"/>
  <c r="D206"/>
  <c r="U205"/>
  <c r="X205" s="1"/>
  <c r="D205"/>
  <c r="U204"/>
  <c r="X204" s="1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X197"/>
  <c r="U197"/>
  <c r="D197"/>
  <c r="X196"/>
  <c r="U196"/>
  <c r="D196"/>
  <c r="U195"/>
  <c r="X195" s="1"/>
  <c r="D195"/>
  <c r="X194"/>
  <c r="U194"/>
  <c r="D194"/>
  <c r="X193"/>
  <c r="U193"/>
  <c r="D193"/>
  <c r="U192"/>
  <c r="X192" s="1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X182"/>
  <c r="U182"/>
  <c r="D182"/>
  <c r="X181"/>
  <c r="U181"/>
  <c r="D181"/>
  <c r="X180"/>
  <c r="U180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U169"/>
  <c r="X169" s="1"/>
  <c r="D169"/>
  <c r="X168"/>
  <c r="U168"/>
  <c r="D168"/>
  <c r="U167"/>
  <c r="X167" s="1"/>
  <c r="D167"/>
  <c r="X166"/>
  <c r="U166"/>
  <c r="D166"/>
  <c r="X165"/>
  <c r="U165"/>
  <c r="D165"/>
  <c r="X164"/>
  <c r="U164"/>
  <c r="D164"/>
  <c r="U163"/>
  <c r="X163" s="1"/>
  <c r="D163"/>
  <c r="X162"/>
  <c r="U162"/>
  <c r="D162"/>
  <c r="X161"/>
  <c r="U16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U153"/>
  <c r="X153" s="1"/>
  <c r="D153"/>
  <c r="X152"/>
  <c r="U152"/>
  <c r="D152"/>
  <c r="U151"/>
  <c r="X151" s="1"/>
  <c r="D151"/>
  <c r="X150"/>
  <c r="U150"/>
  <c r="D150"/>
  <c r="X149"/>
  <c r="U149"/>
  <c r="D149"/>
  <c r="X148"/>
  <c r="U148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X142"/>
  <c r="U142"/>
  <c r="D142"/>
  <c r="U141"/>
  <c r="X141" s="1"/>
  <c r="D141"/>
  <c r="U140"/>
  <c r="X140" s="1"/>
  <c r="D140"/>
  <c r="U139"/>
  <c r="X139" s="1"/>
  <c r="D139"/>
  <c r="X138"/>
  <c r="U138"/>
  <c r="D138"/>
  <c r="U137"/>
  <c r="X137" s="1"/>
  <c r="D137"/>
  <c r="X136"/>
  <c r="U136"/>
  <c r="D136"/>
  <c r="U135"/>
  <c r="X135" s="1"/>
  <c r="D135"/>
  <c r="X134"/>
  <c r="U134"/>
  <c r="D134"/>
  <c r="X133"/>
  <c r="U133"/>
  <c r="D133"/>
  <c r="X132"/>
  <c r="U132"/>
  <c r="D132"/>
  <c r="U131"/>
  <c r="X131" s="1"/>
  <c r="D131"/>
  <c r="X130"/>
  <c r="U130"/>
  <c r="D130"/>
  <c r="X129"/>
  <c r="U129"/>
  <c r="D129"/>
  <c r="U128"/>
  <c r="X128" s="1"/>
  <c r="D128"/>
  <c r="U127"/>
  <c r="X127" s="1"/>
  <c r="D127"/>
  <c r="X126"/>
  <c r="U126"/>
  <c r="D126"/>
  <c r="U125"/>
  <c r="X125" s="1"/>
  <c r="D125"/>
  <c r="U124"/>
  <c r="X124" s="1"/>
  <c r="D124"/>
  <c r="X123"/>
  <c r="U123"/>
  <c r="D123"/>
  <c r="X122"/>
  <c r="U122"/>
  <c r="D122"/>
  <c r="U121"/>
  <c r="X121" s="1"/>
  <c r="D121"/>
  <c r="U120"/>
  <c r="X120" s="1"/>
  <c r="D120"/>
  <c r="X119"/>
  <c r="U119"/>
  <c r="D119"/>
  <c r="X118"/>
  <c r="U118"/>
  <c r="D118"/>
  <c r="U117"/>
  <c r="X117" s="1"/>
  <c r="D117"/>
  <c r="U116"/>
  <c r="X116" s="1"/>
  <c r="D116"/>
  <c r="X115"/>
  <c r="U115"/>
  <c r="D115"/>
  <c r="X114"/>
  <c r="U114"/>
  <c r="D114"/>
  <c r="U113"/>
  <c r="X113" s="1"/>
  <c r="D113"/>
  <c r="U112"/>
  <c r="X112" s="1"/>
  <c r="D112"/>
  <c r="X111"/>
  <c r="U111"/>
  <c r="D111"/>
  <c r="X110"/>
  <c r="U110"/>
  <c r="D110"/>
  <c r="U109"/>
  <c r="X109" s="1"/>
  <c r="D109"/>
  <c r="U108"/>
  <c r="X108" s="1"/>
  <c r="D108"/>
  <c r="X107"/>
  <c r="U107"/>
  <c r="D107"/>
  <c r="X106"/>
  <c r="U106"/>
  <c r="D106"/>
  <c r="U105"/>
  <c r="X105" s="1"/>
  <c r="D105"/>
  <c r="U104"/>
  <c r="X104" s="1"/>
  <c r="D104"/>
  <c r="X103"/>
  <c r="U103"/>
  <c r="D103"/>
  <c r="X102"/>
  <c r="U102"/>
  <c r="D102"/>
  <c r="U101"/>
  <c r="X101" s="1"/>
  <c r="D101"/>
  <c r="U100"/>
  <c r="X100" s="1"/>
  <c r="D100"/>
  <c r="X99"/>
  <c r="U99"/>
  <c r="D99"/>
  <c r="X98"/>
  <c r="U98"/>
  <c r="D98"/>
  <c r="U97"/>
  <c r="X97" s="1"/>
  <c r="D97"/>
  <c r="U96"/>
  <c r="X96" s="1"/>
  <c r="D96"/>
  <c r="X95"/>
  <c r="U95"/>
  <c r="D95"/>
  <c r="X94"/>
  <c r="U94"/>
  <c r="D94"/>
  <c r="U93"/>
  <c r="X93" s="1"/>
  <c r="D93"/>
  <c r="U92"/>
  <c r="X92" s="1"/>
  <c r="D92"/>
  <c r="X91"/>
  <c r="U91"/>
  <c r="D91"/>
  <c r="X90"/>
  <c r="U90"/>
  <c r="D90"/>
  <c r="U89"/>
  <c r="X89" s="1"/>
  <c r="D89"/>
  <c r="U88"/>
  <c r="X88" s="1"/>
  <c r="D88"/>
  <c r="X87"/>
  <c r="U87"/>
  <c r="D87"/>
  <c r="X86"/>
  <c r="U86"/>
  <c r="D86"/>
  <c r="U85"/>
  <c r="X85" s="1"/>
  <c r="D85"/>
  <c r="U84"/>
  <c r="X84" s="1"/>
  <c r="D84"/>
  <c r="X83"/>
  <c r="U83"/>
  <c r="D83"/>
  <c r="X82"/>
  <c r="U82"/>
  <c r="D82"/>
  <c r="U81"/>
  <c r="X81" s="1"/>
  <c r="D81"/>
  <c r="U80"/>
  <c r="X80" s="1"/>
  <c r="D80"/>
  <c r="X79"/>
  <c r="U79"/>
  <c r="D79"/>
  <c r="X78"/>
  <c r="U78"/>
  <c r="D78"/>
  <c r="U77"/>
  <c r="X77" s="1"/>
  <c r="D77"/>
  <c r="U76"/>
  <c r="X76" s="1"/>
  <c r="D76"/>
  <c r="X75"/>
  <c r="U75"/>
  <c r="D75"/>
  <c r="X74"/>
  <c r="U74"/>
  <c r="D74"/>
  <c r="U73"/>
  <c r="X73" s="1"/>
  <c r="D73"/>
  <c r="U72"/>
  <c r="X72" s="1"/>
  <c r="D72"/>
  <c r="X71"/>
  <c r="U71"/>
  <c r="D71"/>
  <c r="X70"/>
  <c r="U70"/>
  <c r="D70"/>
  <c r="U69"/>
  <c r="X69" s="1"/>
  <c r="D69"/>
  <c r="U68"/>
  <c r="X68" s="1"/>
  <c r="D68"/>
  <c r="X67"/>
  <c r="U67"/>
  <c r="D67"/>
  <c r="X66"/>
  <c r="U66"/>
  <c r="D66"/>
  <c r="U65"/>
  <c r="X65" s="1"/>
  <c r="D65"/>
  <c r="U64"/>
  <c r="X64" s="1"/>
  <c r="D64"/>
  <c r="X63"/>
  <c r="U63"/>
  <c r="D63"/>
  <c r="X62"/>
  <c r="U62"/>
  <c r="D62"/>
  <c r="U61"/>
  <c r="X61" s="1"/>
  <c r="D61"/>
  <c r="U60"/>
  <c r="X60" s="1"/>
  <c r="D60"/>
  <c r="X59"/>
  <c r="U59"/>
  <c r="D59"/>
  <c r="X58"/>
  <c r="U58"/>
  <c r="D58"/>
  <c r="U57"/>
  <c r="X57" s="1"/>
  <c r="D57"/>
  <c r="U56"/>
  <c r="X56" s="1"/>
  <c r="D56"/>
  <c r="X55"/>
  <c r="U55"/>
  <c r="D55"/>
  <c r="X54"/>
  <c r="U54"/>
  <c r="D54"/>
  <c r="U53"/>
  <c r="X53" s="1"/>
  <c r="D53"/>
  <c r="U52"/>
  <c r="X52" s="1"/>
  <c r="D52"/>
  <c r="X51"/>
  <c r="U51"/>
  <c r="D51"/>
  <c r="X50"/>
  <c r="U50"/>
  <c r="D50"/>
  <c r="U49"/>
  <c r="X49" s="1"/>
  <c r="D49"/>
  <c r="U48"/>
  <c r="X48" s="1"/>
  <c r="D48"/>
  <c r="X47"/>
  <c r="U47"/>
  <c r="D47"/>
  <c r="X46"/>
  <c r="U46"/>
  <c r="D46"/>
  <c r="U45"/>
  <c r="X45" s="1"/>
  <c r="D45"/>
  <c r="U44"/>
  <c r="X44" s="1"/>
  <c r="D44"/>
  <c r="X43"/>
  <c r="U43"/>
  <c r="D43"/>
  <c r="X42"/>
  <c r="U42"/>
  <c r="D42"/>
  <c r="U41"/>
  <c r="X41" s="1"/>
  <c r="D41"/>
  <c r="U40"/>
  <c r="X40" s="1"/>
  <c r="D40"/>
  <c r="X39"/>
  <c r="U39"/>
  <c r="D39"/>
  <c r="X38"/>
  <c r="U38"/>
  <c r="D38"/>
  <c r="U37"/>
  <c r="X37" s="1"/>
  <c r="D37"/>
  <c r="U36"/>
  <c r="X36" s="1"/>
  <c r="D36"/>
  <c r="X35"/>
  <c r="U35"/>
  <c r="D35"/>
  <c r="X34"/>
  <c r="U34"/>
  <c r="D34"/>
  <c r="U33"/>
  <c r="X33" s="1"/>
  <c r="D33"/>
  <c r="U32"/>
  <c r="X32" s="1"/>
  <c r="D32"/>
  <c r="X31"/>
  <c r="U31"/>
  <c r="D31"/>
  <c r="X30"/>
  <c r="U30"/>
  <c r="D30"/>
  <c r="U29"/>
  <c r="X29" s="1"/>
  <c r="D29"/>
  <c r="U28"/>
  <c r="X28" s="1"/>
  <c r="D28"/>
  <c r="X27"/>
  <c r="U27"/>
  <c r="D27"/>
  <c r="X26"/>
  <c r="U26"/>
  <c r="D26"/>
  <c r="U25"/>
  <c r="X25" s="1"/>
  <c r="D25"/>
  <c r="U24"/>
  <c r="X24" s="1"/>
  <c r="D24"/>
  <c r="X23"/>
  <c r="U23"/>
  <c r="D23"/>
  <c r="X22"/>
  <c r="U22"/>
  <c r="D22"/>
  <c r="U21"/>
  <c r="X21" s="1"/>
  <c r="D21"/>
  <c r="U20"/>
  <c r="X20" s="1"/>
  <c r="D20"/>
  <c r="X19"/>
  <c r="U19"/>
  <c r="D19"/>
  <c r="X18"/>
  <c r="U18"/>
  <c r="D18"/>
  <c r="U17"/>
  <c r="X17" s="1"/>
  <c r="D17"/>
  <c r="U16"/>
  <c r="X16" s="1"/>
  <c r="D16"/>
  <c r="U15"/>
  <c r="X15" s="1"/>
  <c r="D15"/>
  <c r="U14"/>
  <c r="X14" s="1"/>
  <c r="D14"/>
  <c r="U13"/>
  <c r="X13" s="1"/>
  <c r="D13"/>
  <c r="U12"/>
  <c r="X12" s="1"/>
  <c r="D12"/>
  <c r="X11"/>
  <c r="U11"/>
  <c r="D11"/>
  <c r="X10"/>
  <c r="U10"/>
  <c r="D10"/>
  <c r="U9"/>
  <c r="X9" s="1"/>
  <c r="D9"/>
  <c r="U8"/>
  <c r="X8" s="1"/>
  <c r="D8"/>
  <c r="X7"/>
  <c r="U7"/>
  <c r="D7"/>
  <c r="X6"/>
  <c r="U6"/>
  <c r="D6"/>
  <c r="U5"/>
  <c r="X5" s="1"/>
  <c r="D5"/>
  <c r="U4"/>
  <c r="X4" s="1"/>
  <c r="D4"/>
  <c r="U3"/>
  <c r="X3" s="1"/>
  <c r="D3"/>
  <c r="A1"/>
</calcChain>
</file>

<file path=xl/sharedStrings.xml><?xml version="1.0" encoding="utf-8"?>
<sst xmlns="http://schemas.openxmlformats.org/spreadsheetml/2006/main" count="1008" uniqueCount="77">
  <si>
    <t>ÁGUA</t>
  </si>
  <si>
    <t>GÁS</t>
  </si>
  <si>
    <t>INTERNET</t>
  </si>
  <si>
    <t>ALUGUEL</t>
  </si>
  <si>
    <t>CONDOMINIO</t>
  </si>
  <si>
    <t>IMPOSTOS</t>
  </si>
  <si>
    <t>TELEFONE</t>
  </si>
  <si>
    <t>CONSERTOS E MANUTENÇÃO</t>
  </si>
  <si>
    <t>SINDICO</t>
  </si>
  <si>
    <t>OUTROS</t>
  </si>
  <si>
    <t>CHAVE EXTRA</t>
  </si>
  <si>
    <t>FECHADURAS</t>
  </si>
  <si>
    <t>LAMPADAS</t>
  </si>
  <si>
    <t>LIMPEZA CONDOMINIAL</t>
  </si>
  <si>
    <t>APARTAMENTO 01</t>
  </si>
  <si>
    <t>APARTAMENTO 02</t>
  </si>
  <si>
    <t>APARTAMENTO 03</t>
  </si>
  <si>
    <t>APARTAMENTO 04</t>
  </si>
  <si>
    <t>APARTAMENTO 05</t>
  </si>
  <si>
    <t>APARTAMENTO 06</t>
  </si>
  <si>
    <t>APARTAMENTO 07</t>
  </si>
  <si>
    <t>APARTAMENTO 08</t>
  </si>
  <si>
    <t>APARTAMENTO 09</t>
  </si>
  <si>
    <t>APARTAMENTO 10</t>
  </si>
  <si>
    <t>TOTAL DE CADA APARTAMENTO</t>
  </si>
  <si>
    <t>RECEBEU</t>
  </si>
  <si>
    <t>DATA DE RECEBIMENTO</t>
  </si>
  <si>
    <t>A RECEBER</t>
  </si>
  <si>
    <t>DESPEJO</t>
  </si>
  <si>
    <t>NÃO</t>
  </si>
  <si>
    <t>TOTAL DE</t>
  </si>
  <si>
    <t>TOTAL</t>
  </si>
  <si>
    <t>Moradores</t>
  </si>
  <si>
    <t>LUIZ AZEVEDO FILHO</t>
  </si>
  <si>
    <t>MARIA ADELAIDE ASSUNÇÃO TAVARES</t>
  </si>
  <si>
    <t>CONTÉM FÓRMULA NA COLUNA</t>
  </si>
  <si>
    <t>DATA DE ENTRADA E PGTO</t>
  </si>
  <si>
    <t>-</t>
  </si>
  <si>
    <t xml:space="preserve">Tolerância de atraso: </t>
  </si>
  <si>
    <t>5 dias corridos (incluso sábado e domingo) ou 5 dias úteis (somente dias de semana)</t>
  </si>
  <si>
    <t>INQUILINO</t>
  </si>
  <si>
    <t>JOEL FONSECA BRITO</t>
  </si>
  <si>
    <t>11/01/201</t>
  </si>
  <si>
    <t>CASA 01</t>
  </si>
  <si>
    <t>CASA 02</t>
  </si>
  <si>
    <t>CASA 03</t>
  </si>
  <si>
    <t>CASA 04</t>
  </si>
  <si>
    <t>CASA 05</t>
  </si>
  <si>
    <t>CASA 06</t>
  </si>
  <si>
    <t>CASA 07</t>
  </si>
  <si>
    <t>CASA 08</t>
  </si>
  <si>
    <t>CASA 09</t>
  </si>
  <si>
    <t>CASA 10</t>
  </si>
  <si>
    <t>ESTABELECIMENTO COMERCIAL 01</t>
  </si>
  <si>
    <t>ESTABELECIMENTO COMERCIAL 02</t>
  </si>
  <si>
    <t>ESTABELECIMENTO COMERCIAL 03</t>
  </si>
  <si>
    <t>ESTABELECIMENTO COMERCIAL 04</t>
  </si>
  <si>
    <t>ESTABELECIMENTO COMERCIAL 05</t>
  </si>
  <si>
    <t>ESTABELECIMENTO COMERCIAL 06</t>
  </si>
  <si>
    <t>ESTABELECIMENTO COMERCIAL 07</t>
  </si>
  <si>
    <t>ESTABELECIMENTO COMERCIAL 08</t>
  </si>
  <si>
    <t>ESTABELECIMENTO COMERCIAL 09</t>
  </si>
  <si>
    <t>ESTABELECIMENTO COMERCIAL 10</t>
  </si>
  <si>
    <t>PATRCIA MOURA</t>
  </si>
  <si>
    <t>JOSÉ RICARDO MARIANO</t>
  </si>
  <si>
    <t>PABLO LUIZ CARDOSO JR</t>
  </si>
  <si>
    <t>APARTAMENTO COMERCIAL 01</t>
  </si>
  <si>
    <t>APARTAMENTO COMERCIAL 02</t>
  </si>
  <si>
    <t>APARTAMENTO COMERCIAL 03</t>
  </si>
  <si>
    <t>APARTAMENTO COMERCIAL 04</t>
  </si>
  <si>
    <t>APARTAMENTO COMERCIAL 05</t>
  </si>
  <si>
    <t>APARTAMENTO COMERCIAL 06</t>
  </si>
  <si>
    <t>APARTAMENTO COMERCIAL 07</t>
  </si>
  <si>
    <t>APARTAMENTO COMERCIAL 08</t>
  </si>
  <si>
    <t>APARTAMENTO COMERCIAL 09</t>
  </si>
  <si>
    <t>APARTAMENTO COMERCIAL 10</t>
  </si>
  <si>
    <t>TOTAL DO MÊS A RECEBER: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</si>
</sst>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Arial"/>
      <family val="2"/>
    </font>
    <font>
      <b/>
      <sz val="12"/>
      <color theme="8" tint="-0.249977111117893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0"/>
      <color theme="8" tint="-0.499984740745262"/>
      <name val="Arial Black"/>
      <family val="2"/>
    </font>
    <font>
      <sz val="11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 val="singleAccounting"/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87">
    <xf numFmtId="0" fontId="0" fillId="0" borderId="0" xfId="0"/>
    <xf numFmtId="44" fontId="0" fillId="7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44" fontId="0" fillId="9" borderId="1" xfId="0" applyNumberForma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center" vertical="center"/>
    </xf>
    <xf numFmtId="0" fontId="1" fillId="2" borderId="1" xfId="1" applyNumberFormat="1" applyBorder="1" applyAlignment="1">
      <alignment horizontal="center" vertical="center" wrapText="1"/>
    </xf>
    <xf numFmtId="44" fontId="1" fillId="2" borderId="1" xfId="1" applyNumberFormat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0" fontId="2" fillId="10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4" fontId="8" fillId="9" borderId="1" xfId="0" applyNumberFormat="1" applyFont="1" applyFill="1" applyBorder="1" applyAlignment="1">
      <alignment horizontal="center" vertical="center"/>
    </xf>
    <xf numFmtId="0" fontId="9" fillId="9" borderId="1" xfId="0" applyNumberFormat="1" applyFont="1" applyFill="1" applyBorder="1" applyAlignment="1">
      <alignment horizontal="center" vertical="center"/>
    </xf>
    <xf numFmtId="0" fontId="5" fillId="11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9" fillId="9" borderId="1" xfId="0" applyNumberFormat="1" applyFont="1" applyFill="1" applyBorder="1" applyAlignment="1">
      <alignment horizontal="center" vertical="center" wrapText="1"/>
    </xf>
    <xf numFmtId="44" fontId="0" fillId="7" borderId="1" xfId="0" applyNumberForma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 vertical="center" wrapText="1"/>
    </xf>
    <xf numFmtId="44" fontId="0" fillId="9" borderId="1" xfId="0" applyNumberForma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44" fontId="0" fillId="12" borderId="1" xfId="0" applyNumberFormat="1" applyFont="1" applyFill="1" applyBorder="1" applyAlignment="1">
      <alignment horizontal="center" vertical="center"/>
    </xf>
    <xf numFmtId="14" fontId="0" fillId="12" borderId="1" xfId="0" applyNumberFormat="1" applyFont="1" applyFill="1" applyBorder="1" applyAlignment="1">
      <alignment horizontal="center" vertical="center"/>
    </xf>
    <xf numFmtId="0" fontId="1" fillId="2" borderId="1" xfId="1" applyNumberFormat="1" applyBorder="1" applyAlignment="1">
      <alignment horizontal="center" vertical="center"/>
    </xf>
    <xf numFmtId="44" fontId="3" fillId="13" borderId="1" xfId="0" applyNumberFormat="1" applyFont="1" applyFill="1" applyBorder="1" applyAlignment="1">
      <alignment horizontal="center" vertical="center" wrapText="1"/>
    </xf>
    <xf numFmtId="44" fontId="2" fillId="13" borderId="1" xfId="0" applyNumberFormat="1" applyFont="1" applyFill="1" applyBorder="1" applyAlignment="1">
      <alignment horizontal="center" vertical="center" wrapText="1"/>
    </xf>
    <xf numFmtId="0" fontId="6" fillId="10" borderId="1" xfId="2" applyNumberFormat="1" applyFont="1" applyFill="1" applyBorder="1" applyAlignment="1">
      <alignment horizontal="center" vertical="center" wrapText="1"/>
    </xf>
    <xf numFmtId="0" fontId="6" fillId="13" borderId="1" xfId="2" applyNumberFormat="1" applyFont="1" applyFill="1" applyBorder="1" applyAlignment="1">
      <alignment horizontal="center" vertical="center" wrapText="1"/>
    </xf>
    <xf numFmtId="0" fontId="6" fillId="6" borderId="4" xfId="2" applyNumberFormat="1" applyFont="1" applyFill="1" applyBorder="1" applyAlignment="1">
      <alignment horizontal="center" vertical="center" wrapText="1"/>
    </xf>
    <xf numFmtId="44" fontId="8" fillId="9" borderId="4" xfId="0" applyNumberFormat="1" applyFont="1" applyFill="1" applyBorder="1" applyAlignment="1">
      <alignment horizontal="center" vertical="center"/>
    </xf>
    <xf numFmtId="44" fontId="0" fillId="7" borderId="4" xfId="0" applyNumberFormat="1" applyFill="1" applyBorder="1" applyAlignment="1">
      <alignment horizontal="center" vertical="center"/>
    </xf>
    <xf numFmtId="44" fontId="0" fillId="3" borderId="4" xfId="0" applyNumberFormat="1" applyFill="1" applyBorder="1" applyAlignment="1">
      <alignment horizontal="center" vertical="center"/>
    </xf>
    <xf numFmtId="44" fontId="0" fillId="12" borderId="4" xfId="0" applyNumberFormat="1" applyFont="1" applyFill="1" applyBorder="1" applyAlignment="1">
      <alignment horizontal="center" vertical="center"/>
    </xf>
    <xf numFmtId="44" fontId="0" fillId="9" borderId="4" xfId="0" applyNumberFormat="1" applyFill="1" applyBorder="1" applyAlignment="1">
      <alignment horizontal="center" vertical="center"/>
    </xf>
    <xf numFmtId="0" fontId="0" fillId="9" borderId="4" xfId="0" applyNumberFormat="1" applyFill="1" applyBorder="1" applyAlignment="1">
      <alignment horizontal="center" vertical="center"/>
    </xf>
    <xf numFmtId="44" fontId="1" fillId="2" borderId="4" xfId="1" applyNumberFormat="1" applyBorder="1" applyAlignment="1">
      <alignment horizontal="center" vertical="center"/>
    </xf>
    <xf numFmtId="0" fontId="1" fillId="2" borderId="4" xfId="1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8" fillId="9" borderId="5" xfId="0" applyNumberFormat="1" applyFont="1" applyFill="1" applyBorder="1" applyAlignment="1">
      <alignment horizontal="center" vertical="center"/>
    </xf>
    <xf numFmtId="44" fontId="0" fillId="7" borderId="5" xfId="0" applyNumberFormat="1" applyFill="1" applyBorder="1" applyAlignment="1">
      <alignment horizontal="center" vertical="center"/>
    </xf>
    <xf numFmtId="44" fontId="0" fillId="3" borderId="5" xfId="0" applyNumberFormat="1" applyFill="1" applyBorder="1" applyAlignment="1">
      <alignment horizontal="center" vertical="center"/>
    </xf>
    <xf numFmtId="44" fontId="0" fillId="12" borderId="5" xfId="0" applyNumberFormat="1" applyFont="1" applyFill="1" applyBorder="1" applyAlignment="1">
      <alignment horizontal="center" vertical="center"/>
    </xf>
    <xf numFmtId="44" fontId="0" fillId="9" borderId="5" xfId="0" applyNumberFormat="1" applyFill="1" applyBorder="1" applyAlignment="1">
      <alignment horizontal="center" vertical="center"/>
    </xf>
    <xf numFmtId="0" fontId="0" fillId="9" borderId="5" xfId="0" applyNumberFormat="1" applyFill="1" applyBorder="1" applyAlignment="1">
      <alignment horizontal="center" vertical="center"/>
    </xf>
    <xf numFmtId="44" fontId="1" fillId="2" borderId="5" xfId="1" applyNumberFormat="1" applyBorder="1" applyAlignment="1">
      <alignment horizontal="center" vertical="center"/>
    </xf>
    <xf numFmtId="0" fontId="1" fillId="2" borderId="5" xfId="1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0" fontId="6" fillId="10" borderId="6" xfId="2" applyNumberFormat="1" applyFont="1" applyFill="1" applyBorder="1" applyAlignment="1">
      <alignment horizontal="center" vertical="center" wrapText="1"/>
    </xf>
    <xf numFmtId="0" fontId="6" fillId="10" borderId="7" xfId="2" applyNumberFormat="1" applyFont="1" applyFill="1" applyBorder="1" applyAlignment="1">
      <alignment horizontal="center" vertical="center" wrapText="1"/>
    </xf>
    <xf numFmtId="44" fontId="8" fillId="9" borderId="7" xfId="0" applyNumberFormat="1" applyFont="1" applyFill="1" applyBorder="1" applyAlignment="1">
      <alignment horizontal="center" vertical="center"/>
    </xf>
    <xf numFmtId="44" fontId="0" fillId="7" borderId="7" xfId="0" applyNumberFormat="1" applyFill="1" applyBorder="1" applyAlignment="1">
      <alignment horizontal="center" vertical="center"/>
    </xf>
    <xf numFmtId="44" fontId="0" fillId="3" borderId="7" xfId="0" applyNumberFormat="1" applyFill="1" applyBorder="1" applyAlignment="1">
      <alignment horizontal="center" vertical="center"/>
    </xf>
    <xf numFmtId="44" fontId="0" fillId="12" borderId="7" xfId="0" applyNumberFormat="1" applyFont="1" applyFill="1" applyBorder="1" applyAlignment="1">
      <alignment horizontal="center" vertical="center"/>
    </xf>
    <xf numFmtId="44" fontId="0" fillId="9" borderId="7" xfId="0" applyNumberFormat="1" applyFill="1" applyBorder="1" applyAlignment="1">
      <alignment horizontal="center" vertical="center"/>
    </xf>
    <xf numFmtId="0" fontId="0" fillId="9" borderId="7" xfId="0" applyNumberFormat="1" applyFill="1" applyBorder="1" applyAlignment="1">
      <alignment horizontal="center" vertical="center"/>
    </xf>
    <xf numFmtId="44" fontId="1" fillId="2" borderId="7" xfId="1" applyNumberFormat="1" applyBorder="1" applyAlignment="1">
      <alignment horizontal="center" vertical="center"/>
    </xf>
    <xf numFmtId="0" fontId="1" fillId="2" borderId="7" xfId="1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0" fontId="6" fillId="10" borderId="8" xfId="2" applyNumberFormat="1" applyFont="1" applyFill="1" applyBorder="1" applyAlignment="1">
      <alignment horizontal="center" vertical="center" wrapText="1"/>
    </xf>
    <xf numFmtId="0" fontId="6" fillId="10" borderId="9" xfId="2" applyNumberFormat="1" applyFont="1" applyFill="1" applyBorder="1" applyAlignment="1">
      <alignment horizontal="center" vertical="center" wrapText="1"/>
    </xf>
    <xf numFmtId="0" fontId="6" fillId="10" borderId="10" xfId="2" applyNumberFormat="1" applyFont="1" applyFill="1" applyBorder="1" applyAlignment="1">
      <alignment horizontal="center" vertical="center" wrapText="1"/>
    </xf>
    <xf numFmtId="44" fontId="8" fillId="9" borderId="10" xfId="0" applyNumberFormat="1" applyFont="1" applyFill="1" applyBorder="1" applyAlignment="1">
      <alignment horizontal="center" vertical="center"/>
    </xf>
    <xf numFmtId="44" fontId="0" fillId="7" borderId="10" xfId="0" applyNumberFormat="1" applyFill="1" applyBorder="1" applyAlignment="1">
      <alignment horizontal="center" vertical="center"/>
    </xf>
    <xf numFmtId="44" fontId="0" fillId="3" borderId="10" xfId="0" applyNumberFormat="1" applyFill="1" applyBorder="1" applyAlignment="1">
      <alignment horizontal="center" vertical="center"/>
    </xf>
    <xf numFmtId="44" fontId="0" fillId="12" borderId="10" xfId="0" applyNumberFormat="1" applyFont="1" applyFill="1" applyBorder="1" applyAlignment="1">
      <alignment horizontal="center" vertical="center"/>
    </xf>
    <xf numFmtId="44" fontId="0" fillId="9" borderId="10" xfId="0" applyNumberFormat="1" applyFill="1" applyBorder="1" applyAlignment="1">
      <alignment horizontal="center" vertical="center"/>
    </xf>
    <xf numFmtId="0" fontId="0" fillId="9" borderId="10" xfId="0" applyNumberFormat="1" applyFill="1" applyBorder="1" applyAlignment="1">
      <alignment horizontal="center" vertical="center"/>
    </xf>
    <xf numFmtId="44" fontId="1" fillId="2" borderId="10" xfId="1" applyNumberFormat="1" applyBorder="1" applyAlignment="1">
      <alignment horizontal="center" vertical="center"/>
    </xf>
    <xf numFmtId="0" fontId="1" fillId="2" borderId="10" xfId="1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6" fillId="6" borderId="5" xfId="2" applyNumberFormat="1" applyFont="1" applyFill="1" applyBorder="1" applyAlignment="1">
      <alignment horizontal="center" vertical="center" wrapText="1"/>
    </xf>
    <xf numFmtId="0" fontId="6" fillId="13" borderId="6" xfId="2" applyNumberFormat="1" applyFont="1" applyFill="1" applyBorder="1" applyAlignment="1">
      <alignment horizontal="center" vertical="center" wrapText="1"/>
    </xf>
    <xf numFmtId="0" fontId="6" fillId="13" borderId="7" xfId="2" applyNumberFormat="1" applyFont="1" applyFill="1" applyBorder="1" applyAlignment="1">
      <alignment horizontal="center" vertical="center" wrapText="1"/>
    </xf>
    <xf numFmtId="0" fontId="6" fillId="13" borderId="8" xfId="2" applyNumberFormat="1" applyFont="1" applyFill="1" applyBorder="1" applyAlignment="1">
      <alignment horizontal="center" vertical="center" wrapText="1"/>
    </xf>
    <xf numFmtId="0" fontId="6" fillId="13" borderId="9" xfId="2" applyNumberFormat="1" applyFont="1" applyFill="1" applyBorder="1" applyAlignment="1">
      <alignment horizontal="center" vertical="center" wrapText="1"/>
    </xf>
    <xf numFmtId="0" fontId="6" fillId="13" borderId="10" xfId="2" applyNumberFormat="1" applyFont="1" applyFill="1" applyBorder="1" applyAlignment="1">
      <alignment horizontal="center" vertical="center" wrapText="1"/>
    </xf>
    <xf numFmtId="44" fontId="13" fillId="11" borderId="1" xfId="0" applyNumberFormat="1" applyFont="1" applyFill="1" applyBorder="1" applyAlignment="1">
      <alignment horizontal="center" vertical="center" wrapText="1"/>
    </xf>
    <xf numFmtId="44" fontId="14" fillId="14" borderId="1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/>
  </cellXfs>
  <cellStyles count="3">
    <cellStyle name="Incorreto" xfId="1" builtinId="27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3" name="Conector de seta reta 2"/>
        <xdr:cNvCxnSpPr/>
      </xdr:nvCxnSpPr>
      <xdr:spPr>
        <a:xfrm rot="16200000" flipH="1">
          <a:off x="22679024" y="523875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6108024" y="495300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8" name="Conector de seta reta 7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9" name="Conector de seta reta 8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253079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87369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48"/>
  <sheetViews>
    <sheetView tabSelected="1"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66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si="0"/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0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0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0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0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0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0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0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0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0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0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0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0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0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0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0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0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0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0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0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0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0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0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0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0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0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0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0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0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0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0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0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ref="U67:U130" si="4">SUM(E67:S67)</f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si="4"/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4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4"/>
        <v>0</v>
      </c>
      <c r="X70" s="13">
        <f t="shared" ref="X70:X133" si="6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4"/>
        <v>0</v>
      </c>
      <c r="X71" s="13">
        <f t="shared" si="6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4"/>
        <v>0</v>
      </c>
      <c r="X72" s="13">
        <f t="shared" si="6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4"/>
        <v>0</v>
      </c>
      <c r="X73" s="13">
        <f t="shared" si="6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4"/>
        <v>0</v>
      </c>
      <c r="X74" s="13">
        <f t="shared" si="6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4"/>
        <v>0</v>
      </c>
      <c r="X75" s="13">
        <f t="shared" si="6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4"/>
        <v>0</v>
      </c>
      <c r="X76" s="13">
        <f t="shared" si="6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4"/>
        <v>0</v>
      </c>
      <c r="X77" s="13">
        <f t="shared" si="6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4"/>
        <v>0</v>
      </c>
      <c r="X78" s="13">
        <f t="shared" si="6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4"/>
        <v>0</v>
      </c>
      <c r="X79" s="13">
        <f t="shared" si="6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4"/>
        <v>0</v>
      </c>
      <c r="X80" s="13">
        <f t="shared" si="6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4"/>
        <v>0</v>
      </c>
      <c r="X81" s="13">
        <f t="shared" si="6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4"/>
        <v>0</v>
      </c>
      <c r="X82" s="13">
        <f t="shared" si="6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4"/>
        <v>0</v>
      </c>
      <c r="X83" s="13">
        <f t="shared" si="6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4"/>
        <v>0</v>
      </c>
      <c r="X84" s="13">
        <f t="shared" si="6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4"/>
        <v>0</v>
      </c>
      <c r="X85" s="13">
        <f t="shared" si="6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4"/>
        <v>0</v>
      </c>
      <c r="X86" s="13">
        <f t="shared" si="6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4"/>
        <v>0</v>
      </c>
      <c r="X87" s="13">
        <f t="shared" si="6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4"/>
        <v>0</v>
      </c>
      <c r="X88" s="13">
        <f t="shared" si="6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4"/>
        <v>0</v>
      </c>
      <c r="X89" s="13">
        <f t="shared" si="6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4"/>
        <v>0</v>
      </c>
      <c r="X90" s="13">
        <f t="shared" si="6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4"/>
        <v>0</v>
      </c>
      <c r="X91" s="13">
        <f t="shared" si="6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4"/>
        <v>0</v>
      </c>
      <c r="X92" s="13">
        <f t="shared" si="6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4"/>
        <v>0</v>
      </c>
      <c r="X93" s="13">
        <f t="shared" si="6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4"/>
        <v>0</v>
      </c>
      <c r="X94" s="13">
        <f t="shared" si="6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4"/>
        <v>0</v>
      </c>
      <c r="X95" s="13">
        <f t="shared" si="6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4"/>
        <v>0</v>
      </c>
      <c r="X96" s="13">
        <f t="shared" si="6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4"/>
        <v>0</v>
      </c>
      <c r="X97" s="13">
        <f t="shared" si="6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4"/>
        <v>0</v>
      </c>
      <c r="X98" s="13">
        <f t="shared" si="6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4"/>
        <v>0</v>
      </c>
      <c r="X99" s="13">
        <f t="shared" si="6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4"/>
        <v>0</v>
      </c>
      <c r="X100" s="13">
        <f t="shared" si="6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4"/>
        <v>0</v>
      </c>
      <c r="X101" s="13">
        <f t="shared" si="6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4"/>
        <v>0</v>
      </c>
      <c r="X102" s="13">
        <f t="shared" si="6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4"/>
        <v>0</v>
      </c>
      <c r="X103" s="13">
        <f t="shared" si="6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4"/>
        <v>0</v>
      </c>
      <c r="X104" s="13">
        <f t="shared" si="6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4"/>
        <v>0</v>
      </c>
      <c r="X105" s="13">
        <f t="shared" si="6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4"/>
        <v>0</v>
      </c>
      <c r="X106" s="13">
        <f t="shared" si="6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4"/>
        <v>0</v>
      </c>
      <c r="X107" s="13">
        <f t="shared" si="6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4"/>
        <v>0</v>
      </c>
      <c r="X108" s="13">
        <f t="shared" si="6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4"/>
        <v>0</v>
      </c>
      <c r="X109" s="13">
        <f t="shared" si="6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4"/>
        <v>0</v>
      </c>
      <c r="X110" s="13">
        <f t="shared" si="6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4"/>
        <v>0</v>
      </c>
      <c r="X111" s="13">
        <f t="shared" si="6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4"/>
        <v>0</v>
      </c>
      <c r="X112" s="13">
        <f t="shared" si="6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4"/>
        <v>0</v>
      </c>
      <c r="X113" s="13">
        <f t="shared" si="6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4"/>
        <v>0</v>
      </c>
      <c r="X114" s="13">
        <f t="shared" si="6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4"/>
        <v>0</v>
      </c>
      <c r="X115" s="13">
        <f t="shared" si="6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4"/>
        <v>0</v>
      </c>
      <c r="X116" s="13">
        <f t="shared" si="6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4"/>
        <v>0</v>
      </c>
      <c r="X117" s="13">
        <f t="shared" si="6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4"/>
        <v>0</v>
      </c>
      <c r="X118" s="13">
        <f t="shared" si="6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4"/>
        <v>0</v>
      </c>
      <c r="X119" s="13">
        <f t="shared" si="6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4"/>
        <v>0</v>
      </c>
      <c r="X120" s="13">
        <f t="shared" si="6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4"/>
        <v>0</v>
      </c>
      <c r="X121" s="13">
        <f t="shared" si="6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4"/>
        <v>0</v>
      </c>
      <c r="X122" s="13">
        <f t="shared" si="6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4"/>
        <v>0</v>
      </c>
      <c r="X123" s="13">
        <f t="shared" si="6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4"/>
        <v>0</v>
      </c>
      <c r="X124" s="13">
        <f t="shared" si="6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4"/>
        <v>0</v>
      </c>
      <c r="X125" s="13">
        <f t="shared" si="6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4"/>
        <v>0</v>
      </c>
      <c r="X126" s="13">
        <f t="shared" si="6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4"/>
        <v>0</v>
      </c>
      <c r="X127" s="13">
        <f t="shared" si="6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4"/>
        <v>0</v>
      </c>
      <c r="X128" s="13">
        <f t="shared" si="6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4"/>
        <v>0</v>
      </c>
      <c r="X129" s="13">
        <f t="shared" si="6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4"/>
        <v>0</v>
      </c>
      <c r="X130" s="13">
        <f t="shared" si="6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ref="U131:U194" si="7">SUM(E131:S131)</f>
        <v>0</v>
      </c>
      <c r="X131" s="13">
        <f t="shared" si="6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si="7"/>
        <v>0</v>
      </c>
      <c r="X132" s="13">
        <f t="shared" si="6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7"/>
        <v>0</v>
      </c>
      <c r="X133" s="13">
        <f t="shared" si="6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7"/>
        <v>0</v>
      </c>
      <c r="X134" s="13">
        <f t="shared" ref="X134:X197" si="9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7"/>
        <v>0</v>
      </c>
      <c r="X135" s="13">
        <f t="shared" si="9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7"/>
        <v>0</v>
      </c>
      <c r="X136" s="13">
        <f t="shared" si="9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7"/>
        <v>0</v>
      </c>
      <c r="X137" s="13">
        <f t="shared" si="9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7"/>
        <v>0</v>
      </c>
      <c r="X138" s="13">
        <f t="shared" si="9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7"/>
        <v>0</v>
      </c>
      <c r="X139" s="13">
        <f t="shared" si="9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7"/>
        <v>0</v>
      </c>
      <c r="X140" s="13">
        <f t="shared" si="9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7"/>
        <v>0</v>
      </c>
      <c r="X141" s="13">
        <f t="shared" si="9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7"/>
        <v>0</v>
      </c>
      <c r="X142" s="13">
        <f t="shared" si="9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7"/>
        <v>0</v>
      </c>
      <c r="X143" s="13">
        <f t="shared" si="9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7"/>
        <v>0</v>
      </c>
      <c r="X144" s="13">
        <f t="shared" si="9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7"/>
        <v>0</v>
      </c>
      <c r="X145" s="13">
        <f t="shared" si="9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7"/>
        <v>0</v>
      </c>
      <c r="X146" s="13">
        <f t="shared" si="9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7"/>
        <v>0</v>
      </c>
      <c r="X147" s="13">
        <f t="shared" si="9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7"/>
        <v>0</v>
      </c>
      <c r="X148" s="13">
        <f t="shared" si="9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7"/>
        <v>0</v>
      </c>
      <c r="X149" s="13">
        <f t="shared" si="9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7"/>
        <v>0</v>
      </c>
      <c r="X150" s="13">
        <f t="shared" si="9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7"/>
        <v>0</v>
      </c>
      <c r="X151" s="13">
        <f t="shared" si="9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7"/>
        <v>0</v>
      </c>
      <c r="X152" s="13">
        <f t="shared" si="9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7"/>
        <v>0</v>
      </c>
      <c r="X153" s="13">
        <f t="shared" si="9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7"/>
        <v>0</v>
      </c>
      <c r="X154" s="13">
        <f t="shared" si="9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7"/>
        <v>0</v>
      </c>
      <c r="X155" s="13">
        <f t="shared" si="9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7"/>
        <v>0</v>
      </c>
      <c r="X156" s="13">
        <f t="shared" si="9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7"/>
        <v>0</v>
      </c>
      <c r="X157" s="13">
        <f t="shared" si="9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7"/>
        <v>0</v>
      </c>
      <c r="X158" s="13">
        <f t="shared" si="9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7"/>
        <v>0</v>
      </c>
      <c r="X159" s="13">
        <f t="shared" si="9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7"/>
        <v>0</v>
      </c>
      <c r="X160" s="13">
        <f t="shared" si="9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7"/>
        <v>0</v>
      </c>
      <c r="X161" s="13">
        <f t="shared" si="9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7"/>
        <v>0</v>
      </c>
      <c r="X162" s="13">
        <f t="shared" si="9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7"/>
        <v>0</v>
      </c>
      <c r="X163" s="13">
        <f t="shared" si="9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7"/>
        <v>0</v>
      </c>
      <c r="X164" s="13">
        <f t="shared" si="9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7"/>
        <v>0</v>
      </c>
      <c r="X165" s="13">
        <f t="shared" si="9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7"/>
        <v>0</v>
      </c>
      <c r="X166" s="13">
        <f t="shared" si="9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7"/>
        <v>0</v>
      </c>
      <c r="X167" s="13">
        <f t="shared" si="9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7"/>
        <v>0</v>
      </c>
      <c r="X168" s="13">
        <f t="shared" si="9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7"/>
        <v>0</v>
      </c>
      <c r="X169" s="13">
        <f t="shared" si="9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7"/>
        <v>0</v>
      </c>
      <c r="X170" s="13">
        <f t="shared" si="9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7"/>
        <v>0</v>
      </c>
      <c r="X171" s="13">
        <f t="shared" si="9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7"/>
        <v>0</v>
      </c>
      <c r="X172" s="13">
        <f t="shared" si="9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7"/>
        <v>0</v>
      </c>
      <c r="X173" s="13">
        <f t="shared" si="9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7"/>
        <v>0</v>
      </c>
      <c r="X174" s="13">
        <f t="shared" si="9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7"/>
        <v>0</v>
      </c>
      <c r="X175" s="13">
        <f t="shared" si="9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7"/>
        <v>0</v>
      </c>
      <c r="X176" s="13">
        <f t="shared" si="9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7"/>
        <v>0</v>
      </c>
      <c r="X177" s="13">
        <f t="shared" si="9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7"/>
        <v>0</v>
      </c>
      <c r="X178" s="13">
        <f t="shared" si="9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7"/>
        <v>0</v>
      </c>
      <c r="X179" s="13">
        <f t="shared" si="9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7"/>
        <v>0</v>
      </c>
      <c r="X180" s="13">
        <f t="shared" si="9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7"/>
        <v>0</v>
      </c>
      <c r="X181" s="13">
        <f t="shared" si="9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7"/>
        <v>0</v>
      </c>
      <c r="X182" s="13">
        <f t="shared" si="9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7"/>
        <v>0</v>
      </c>
      <c r="X183" s="13">
        <f t="shared" si="9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7"/>
        <v>0</v>
      </c>
      <c r="X184" s="13">
        <f t="shared" si="9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7"/>
        <v>0</v>
      </c>
      <c r="X185" s="13">
        <f t="shared" si="9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7"/>
        <v>0</v>
      </c>
      <c r="X186" s="13">
        <f t="shared" si="9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7"/>
        <v>0</v>
      </c>
      <c r="X187" s="13">
        <f t="shared" si="9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7"/>
        <v>0</v>
      </c>
      <c r="X188" s="13">
        <f t="shared" si="9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7"/>
        <v>0</v>
      </c>
      <c r="X189" s="13">
        <f t="shared" si="9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7"/>
        <v>0</v>
      </c>
      <c r="X190" s="13">
        <f t="shared" si="9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7"/>
        <v>0</v>
      </c>
      <c r="X191" s="13">
        <f t="shared" si="9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7"/>
        <v>0</v>
      </c>
      <c r="X192" s="13">
        <f t="shared" si="9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7"/>
        <v>0</v>
      </c>
      <c r="X193" s="13">
        <f t="shared" si="9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7"/>
        <v>0</v>
      </c>
      <c r="X194" s="13">
        <f t="shared" si="9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ref="U195:U258" si="10">SUM(E195:S195)</f>
        <v>0</v>
      </c>
      <c r="X195" s="13">
        <f t="shared" si="9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si="10"/>
        <v>0</v>
      </c>
      <c r="X196" s="13">
        <f t="shared" si="9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0"/>
        <v>0</v>
      </c>
      <c r="X197" s="13">
        <f t="shared" si="9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0"/>
        <v>0</v>
      </c>
      <c r="X198" s="13">
        <f t="shared" ref="X198:X261" si="12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0"/>
        <v>0</v>
      </c>
      <c r="X199" s="13">
        <f t="shared" si="12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0"/>
        <v>0</v>
      </c>
      <c r="X200" s="13">
        <f t="shared" si="12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0"/>
        <v>0</v>
      </c>
      <c r="X201" s="13">
        <f t="shared" si="12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0"/>
        <v>0</v>
      </c>
      <c r="X202" s="13">
        <f t="shared" si="12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0"/>
        <v>0</v>
      </c>
      <c r="X203" s="13">
        <f t="shared" si="12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0"/>
        <v>0</v>
      </c>
      <c r="X204" s="13">
        <f t="shared" si="12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0"/>
        <v>0</v>
      </c>
      <c r="X205" s="13">
        <f t="shared" si="12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0"/>
        <v>0</v>
      </c>
      <c r="X206" s="13">
        <f t="shared" si="12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0"/>
        <v>0</v>
      </c>
      <c r="X207" s="13">
        <f t="shared" si="12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0"/>
        <v>0</v>
      </c>
      <c r="X208" s="13">
        <f t="shared" si="12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0"/>
        <v>0</v>
      </c>
      <c r="X209" s="13">
        <f t="shared" si="12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0"/>
        <v>0</v>
      </c>
      <c r="X210" s="13">
        <f t="shared" si="12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0"/>
        <v>0</v>
      </c>
      <c r="X211" s="13">
        <f t="shared" si="12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0"/>
        <v>0</v>
      </c>
      <c r="X212" s="13">
        <f t="shared" si="12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0"/>
        <v>0</v>
      </c>
      <c r="X213" s="13">
        <f t="shared" si="12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0"/>
        <v>0</v>
      </c>
      <c r="X214" s="13">
        <f t="shared" si="12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0"/>
        <v>0</v>
      </c>
      <c r="X215" s="13">
        <f t="shared" si="12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0"/>
        <v>0</v>
      </c>
      <c r="X216" s="13">
        <f t="shared" si="12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0"/>
        <v>0</v>
      </c>
      <c r="X217" s="13">
        <f t="shared" si="12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0"/>
        <v>0</v>
      </c>
      <c r="X218" s="13">
        <f t="shared" si="12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0"/>
        <v>0</v>
      </c>
      <c r="X219" s="13">
        <f t="shared" si="12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0"/>
        <v>0</v>
      </c>
      <c r="X220" s="13">
        <f t="shared" si="12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0"/>
        <v>0</v>
      </c>
      <c r="X221" s="13">
        <f t="shared" si="12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0"/>
        <v>0</v>
      </c>
      <c r="X222" s="13">
        <f t="shared" si="12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0"/>
        <v>0</v>
      </c>
      <c r="X223" s="13">
        <f t="shared" si="12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0"/>
        <v>0</v>
      </c>
      <c r="X224" s="13">
        <f t="shared" si="12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0"/>
        <v>0</v>
      </c>
      <c r="X225" s="13">
        <f t="shared" si="12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0"/>
        <v>0</v>
      </c>
      <c r="X226" s="13">
        <f t="shared" si="12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0"/>
        <v>0</v>
      </c>
      <c r="X227" s="13">
        <f t="shared" si="12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0"/>
        <v>0</v>
      </c>
      <c r="X228" s="13">
        <f t="shared" si="12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0"/>
        <v>0</v>
      </c>
      <c r="X229" s="13">
        <f t="shared" si="12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0"/>
        <v>0</v>
      </c>
      <c r="X230" s="13">
        <f t="shared" si="12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0"/>
        <v>0</v>
      </c>
      <c r="X231" s="13">
        <f t="shared" si="12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0"/>
        <v>0</v>
      </c>
      <c r="X232" s="13">
        <f t="shared" si="12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0"/>
        <v>0</v>
      </c>
      <c r="X233" s="13">
        <f t="shared" si="12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0"/>
        <v>0</v>
      </c>
      <c r="X234" s="13">
        <f t="shared" si="12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0"/>
        <v>0</v>
      </c>
      <c r="X235" s="13">
        <f t="shared" si="12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0"/>
        <v>0</v>
      </c>
      <c r="X236" s="13">
        <f t="shared" si="12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0"/>
        <v>0</v>
      </c>
      <c r="X237" s="13">
        <f t="shared" si="12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0"/>
        <v>0</v>
      </c>
      <c r="X238" s="13">
        <f t="shared" si="12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0"/>
        <v>0</v>
      </c>
      <c r="X239" s="13">
        <f t="shared" si="12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0"/>
        <v>0</v>
      </c>
      <c r="X240" s="13">
        <f t="shared" si="12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0"/>
        <v>0</v>
      </c>
      <c r="X241" s="13">
        <f t="shared" si="12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0"/>
        <v>0</v>
      </c>
      <c r="X242" s="13">
        <f t="shared" si="12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0"/>
        <v>0</v>
      </c>
      <c r="X243" s="13">
        <f t="shared" si="12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0"/>
        <v>0</v>
      </c>
      <c r="X244" s="13">
        <f t="shared" si="12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0"/>
        <v>0</v>
      </c>
      <c r="X245" s="13">
        <f t="shared" si="12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0"/>
        <v>0</v>
      </c>
      <c r="X246" s="13">
        <f t="shared" si="12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0"/>
        <v>0</v>
      </c>
      <c r="X247" s="13">
        <f t="shared" si="12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0"/>
        <v>0</v>
      </c>
      <c r="X248" s="13">
        <f t="shared" si="12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0"/>
        <v>0</v>
      </c>
      <c r="X249" s="13">
        <f t="shared" si="12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0"/>
        <v>0</v>
      </c>
      <c r="X250" s="13">
        <f t="shared" si="12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0"/>
        <v>0</v>
      </c>
      <c r="X251" s="13">
        <f t="shared" si="12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0"/>
        <v>0</v>
      </c>
      <c r="X252" s="13">
        <f t="shared" si="12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0"/>
        <v>0</v>
      </c>
      <c r="X253" s="13">
        <f t="shared" si="12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0"/>
        <v>0</v>
      </c>
      <c r="X254" s="13">
        <f t="shared" si="12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0"/>
        <v>0</v>
      </c>
      <c r="X255" s="13">
        <f t="shared" si="12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0"/>
        <v>0</v>
      </c>
      <c r="X256" s="13">
        <f t="shared" si="12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0"/>
        <v>0</v>
      </c>
      <c r="X257" s="13">
        <f t="shared" si="12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0"/>
        <v>0</v>
      </c>
      <c r="X258" s="13">
        <f t="shared" si="12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ref="U259:U322" si="13">SUM(E259:S259)</f>
        <v>0</v>
      </c>
      <c r="X259" s="13">
        <f t="shared" si="12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si="13"/>
        <v>0</v>
      </c>
      <c r="X260" s="13">
        <f t="shared" si="12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3"/>
        <v>0</v>
      </c>
      <c r="X261" s="13">
        <f t="shared" si="12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3"/>
        <v>0</v>
      </c>
      <c r="X262" s="13">
        <f t="shared" ref="X262:X325" si="15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3"/>
        <v>0</v>
      </c>
      <c r="X263" s="13">
        <f t="shared" si="15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3"/>
        <v>0</v>
      </c>
      <c r="X264" s="13">
        <f t="shared" si="15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3"/>
        <v>0</v>
      </c>
      <c r="X265" s="13">
        <f t="shared" si="15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3"/>
        <v>0</v>
      </c>
      <c r="X266" s="13">
        <f t="shared" si="15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3"/>
        <v>0</v>
      </c>
      <c r="X267" s="13">
        <f t="shared" si="15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3"/>
        <v>0</v>
      </c>
      <c r="X268" s="13">
        <f t="shared" si="15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3"/>
        <v>0</v>
      </c>
      <c r="X269" s="13">
        <f t="shared" si="15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3"/>
        <v>0</v>
      </c>
      <c r="X270" s="13">
        <f t="shared" si="15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3"/>
        <v>0</v>
      </c>
      <c r="X271" s="13">
        <f t="shared" si="15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3"/>
        <v>0</v>
      </c>
      <c r="X272" s="13">
        <f t="shared" si="15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3"/>
        <v>0</v>
      </c>
      <c r="X273" s="13">
        <f t="shared" si="15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3"/>
        <v>0</v>
      </c>
      <c r="X274" s="13">
        <f t="shared" si="15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3"/>
        <v>0</v>
      </c>
      <c r="X275" s="13">
        <f t="shared" si="15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3"/>
        <v>0</v>
      </c>
      <c r="X276" s="13">
        <f t="shared" si="15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3"/>
        <v>0</v>
      </c>
      <c r="X277" s="13">
        <f t="shared" si="15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3"/>
        <v>0</v>
      </c>
      <c r="X278" s="13">
        <f t="shared" si="15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3"/>
        <v>0</v>
      </c>
      <c r="X279" s="13">
        <f t="shared" si="15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3"/>
        <v>0</v>
      </c>
      <c r="X280" s="13">
        <f t="shared" si="15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3"/>
        <v>0</v>
      </c>
      <c r="X281" s="13">
        <f t="shared" si="15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3"/>
        <v>0</v>
      </c>
      <c r="X282" s="13">
        <f t="shared" si="15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3"/>
        <v>0</v>
      </c>
      <c r="X283" s="13">
        <f t="shared" si="15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3"/>
        <v>0</v>
      </c>
      <c r="X284" s="13">
        <f t="shared" si="15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3"/>
        <v>0</v>
      </c>
      <c r="X285" s="13">
        <f t="shared" si="15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3"/>
        <v>0</v>
      </c>
      <c r="X286" s="13">
        <f t="shared" si="15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3"/>
        <v>0</v>
      </c>
      <c r="X287" s="13">
        <f t="shared" si="15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3"/>
        <v>0</v>
      </c>
      <c r="X288" s="13">
        <f t="shared" si="15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3"/>
        <v>0</v>
      </c>
      <c r="X289" s="13">
        <f t="shared" si="15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3"/>
        <v>0</v>
      </c>
      <c r="X290" s="13">
        <f t="shared" si="15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3"/>
        <v>0</v>
      </c>
      <c r="X291" s="13">
        <f t="shared" si="15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3"/>
        <v>0</v>
      </c>
      <c r="X292" s="13">
        <f t="shared" si="15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3"/>
        <v>0</v>
      </c>
      <c r="X293" s="13">
        <f t="shared" si="15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3"/>
        <v>0</v>
      </c>
      <c r="X294" s="13">
        <f t="shared" si="15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3"/>
        <v>0</v>
      </c>
      <c r="X295" s="13">
        <f t="shared" si="15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3"/>
        <v>0</v>
      </c>
      <c r="X296" s="13">
        <f t="shared" si="15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3"/>
        <v>0</v>
      </c>
      <c r="X297" s="13">
        <f t="shared" si="15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3"/>
        <v>0</v>
      </c>
      <c r="X298" s="13">
        <f t="shared" si="15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3"/>
        <v>0</v>
      </c>
      <c r="X299" s="13">
        <f t="shared" si="15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3"/>
        <v>0</v>
      </c>
      <c r="X300" s="13">
        <f t="shared" si="15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3"/>
        <v>0</v>
      </c>
      <c r="X301" s="13">
        <f t="shared" si="15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3"/>
        <v>0</v>
      </c>
      <c r="X302" s="13">
        <f t="shared" si="15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3"/>
        <v>0</v>
      </c>
      <c r="X303" s="13">
        <f t="shared" si="15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3"/>
        <v>0</v>
      </c>
      <c r="X304" s="13">
        <f t="shared" si="15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3"/>
        <v>0</v>
      </c>
      <c r="X305" s="13">
        <f t="shared" si="15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3"/>
        <v>0</v>
      </c>
      <c r="X306" s="13">
        <f t="shared" si="15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3"/>
        <v>0</v>
      </c>
      <c r="X307" s="13">
        <f t="shared" si="15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3"/>
        <v>0</v>
      </c>
      <c r="X308" s="13">
        <f t="shared" si="15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3"/>
        <v>0</v>
      </c>
      <c r="X309" s="13">
        <f t="shared" si="15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3"/>
        <v>0</v>
      </c>
      <c r="X310" s="13">
        <f t="shared" si="15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3"/>
        <v>0</v>
      </c>
      <c r="X311" s="13">
        <f t="shared" si="15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3"/>
        <v>0</v>
      </c>
      <c r="X312" s="13">
        <f t="shared" si="15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3"/>
        <v>0</v>
      </c>
      <c r="X313" s="13">
        <f t="shared" si="15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3"/>
        <v>0</v>
      </c>
      <c r="X314" s="13">
        <f t="shared" si="15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3"/>
        <v>0</v>
      </c>
      <c r="X315" s="13">
        <f t="shared" si="15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3"/>
        <v>0</v>
      </c>
      <c r="X316" s="13">
        <f t="shared" si="15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3"/>
        <v>0</v>
      </c>
      <c r="X317" s="13">
        <f t="shared" si="15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3"/>
        <v>0</v>
      </c>
      <c r="X318" s="13">
        <f t="shared" si="15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3"/>
        <v>0</v>
      </c>
      <c r="X319" s="13">
        <f t="shared" si="15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3"/>
        <v>0</v>
      </c>
      <c r="X320" s="13">
        <f t="shared" si="15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3"/>
        <v>0</v>
      </c>
      <c r="X321" s="13">
        <f t="shared" si="15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3"/>
        <v>0</v>
      </c>
      <c r="X322" s="13">
        <f t="shared" si="15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ref="U323:U386" si="16">SUM(E323:S323)</f>
        <v>0</v>
      </c>
      <c r="X323" s="13">
        <f t="shared" si="15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si="16"/>
        <v>0</v>
      </c>
      <c r="X324" s="13">
        <f t="shared" si="15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6"/>
        <v>0</v>
      </c>
      <c r="X325" s="13">
        <f t="shared" si="15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6"/>
        <v>0</v>
      </c>
      <c r="X326" s="13">
        <f t="shared" ref="X326:X389" si="18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6"/>
        <v>0</v>
      </c>
      <c r="X327" s="13">
        <f t="shared" si="18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6"/>
        <v>0</v>
      </c>
      <c r="X328" s="13">
        <f t="shared" si="18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6"/>
        <v>0</v>
      </c>
      <c r="X329" s="13">
        <f t="shared" si="18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6"/>
        <v>0</v>
      </c>
      <c r="X330" s="13">
        <f t="shared" si="18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6"/>
        <v>0</v>
      </c>
      <c r="X331" s="13">
        <f t="shared" si="18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6"/>
        <v>0</v>
      </c>
      <c r="X332" s="13">
        <f t="shared" si="18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6"/>
        <v>0</v>
      </c>
      <c r="X333" s="13">
        <f t="shared" si="18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6"/>
        <v>0</v>
      </c>
      <c r="X334" s="13">
        <f t="shared" si="18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6"/>
        <v>0</v>
      </c>
      <c r="X335" s="13">
        <f t="shared" si="18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6"/>
        <v>0</v>
      </c>
      <c r="X336" s="13">
        <f t="shared" si="18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6"/>
        <v>0</v>
      </c>
      <c r="X337" s="13">
        <f t="shared" si="18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6"/>
        <v>0</v>
      </c>
      <c r="X338" s="13">
        <f t="shared" si="18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6"/>
        <v>0</v>
      </c>
      <c r="X339" s="13">
        <f t="shared" si="18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6"/>
        <v>0</v>
      </c>
      <c r="X340" s="13">
        <f t="shared" si="18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6"/>
        <v>0</v>
      </c>
      <c r="X341" s="13">
        <f t="shared" si="18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6"/>
        <v>0</v>
      </c>
      <c r="X342" s="13">
        <f t="shared" si="18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6"/>
        <v>0</v>
      </c>
      <c r="X343" s="13">
        <f t="shared" si="18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6"/>
        <v>0</v>
      </c>
      <c r="X344" s="13">
        <f t="shared" si="18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6"/>
        <v>0</v>
      </c>
      <c r="X345" s="13">
        <f t="shared" si="18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6"/>
        <v>0</v>
      </c>
      <c r="X346" s="13">
        <f t="shared" si="18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6"/>
        <v>0</v>
      </c>
      <c r="X347" s="13">
        <f t="shared" si="18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6"/>
        <v>0</v>
      </c>
      <c r="X348" s="13">
        <f t="shared" si="18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6"/>
        <v>0</v>
      </c>
      <c r="X349" s="13">
        <f t="shared" si="18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6"/>
        <v>0</v>
      </c>
      <c r="X350" s="13">
        <f t="shared" si="18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6"/>
        <v>0</v>
      </c>
      <c r="X351" s="13">
        <f t="shared" si="18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6"/>
        <v>0</v>
      </c>
      <c r="X352" s="13">
        <f t="shared" si="18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6"/>
        <v>0</v>
      </c>
      <c r="X353" s="13">
        <f t="shared" si="18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6"/>
        <v>0</v>
      </c>
      <c r="X354" s="13">
        <f t="shared" si="18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6"/>
        <v>0</v>
      </c>
      <c r="X355" s="13">
        <f t="shared" si="18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6"/>
        <v>0</v>
      </c>
      <c r="X356" s="13">
        <f t="shared" si="18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6"/>
        <v>0</v>
      </c>
      <c r="X357" s="13">
        <f t="shared" si="18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6"/>
        <v>0</v>
      </c>
      <c r="X358" s="13">
        <f t="shared" si="18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6"/>
        <v>0</v>
      </c>
      <c r="X359" s="13">
        <f t="shared" si="18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6"/>
        <v>0</v>
      </c>
      <c r="X360" s="13">
        <f t="shared" si="18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6"/>
        <v>0</v>
      </c>
      <c r="X361" s="13">
        <f t="shared" si="18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6"/>
        <v>0</v>
      </c>
      <c r="X362" s="13">
        <f t="shared" si="18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6"/>
        <v>0</v>
      </c>
      <c r="X363" s="13">
        <f t="shared" si="18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6"/>
        <v>0</v>
      </c>
      <c r="X364" s="13">
        <f t="shared" si="18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6"/>
        <v>0</v>
      </c>
      <c r="X365" s="13">
        <f t="shared" si="18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6"/>
        <v>0</v>
      </c>
      <c r="X366" s="13">
        <f t="shared" si="18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6"/>
        <v>0</v>
      </c>
      <c r="X367" s="13">
        <f t="shared" si="18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6"/>
        <v>0</v>
      </c>
      <c r="X368" s="13">
        <f t="shared" si="18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6"/>
        <v>0</v>
      </c>
      <c r="X369" s="13">
        <f t="shared" si="18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6"/>
        <v>0</v>
      </c>
      <c r="X370" s="13">
        <f t="shared" si="18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6"/>
        <v>0</v>
      </c>
      <c r="X371" s="13">
        <f t="shared" si="18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6"/>
        <v>0</v>
      </c>
      <c r="X372" s="13">
        <f t="shared" si="18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6"/>
        <v>0</v>
      </c>
      <c r="X373" s="13">
        <f t="shared" si="18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6"/>
        <v>0</v>
      </c>
      <c r="X374" s="13">
        <f t="shared" si="18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6"/>
        <v>0</v>
      </c>
      <c r="X375" s="13">
        <f t="shared" si="18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6"/>
        <v>0</v>
      </c>
      <c r="X376" s="13">
        <f t="shared" si="18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6"/>
        <v>0</v>
      </c>
      <c r="X377" s="13">
        <f t="shared" si="18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6"/>
        <v>0</v>
      </c>
      <c r="X378" s="13">
        <f t="shared" si="18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6"/>
        <v>0</v>
      </c>
      <c r="X379" s="13">
        <f t="shared" si="18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6"/>
        <v>0</v>
      </c>
      <c r="X380" s="13">
        <f t="shared" si="18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6"/>
        <v>0</v>
      </c>
      <c r="X381" s="13">
        <f t="shared" si="18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6"/>
        <v>0</v>
      </c>
      <c r="X382" s="13">
        <f t="shared" si="18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6"/>
        <v>0</v>
      </c>
      <c r="X383" s="13">
        <f t="shared" si="18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6"/>
        <v>0</v>
      </c>
      <c r="X384" s="13">
        <f t="shared" si="18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6"/>
        <v>0</v>
      </c>
      <c r="X385" s="13">
        <f t="shared" si="18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6"/>
        <v>0</v>
      </c>
      <c r="X386" s="13">
        <f t="shared" si="18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ref="U387:U450" si="19">SUM(E387:S387)</f>
        <v>0</v>
      </c>
      <c r="X387" s="13">
        <f t="shared" si="18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si="19"/>
        <v>0</v>
      </c>
      <c r="X388" s="13">
        <f t="shared" si="18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19"/>
        <v>0</v>
      </c>
      <c r="X389" s="13">
        <f t="shared" si="18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19"/>
        <v>0</v>
      </c>
      <c r="X390" s="13">
        <f t="shared" ref="X390:X453" si="21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19"/>
        <v>0</v>
      </c>
      <c r="X391" s="13">
        <f t="shared" si="21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19"/>
        <v>0</v>
      </c>
      <c r="X392" s="13">
        <f t="shared" si="21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19"/>
        <v>0</v>
      </c>
      <c r="X393" s="13">
        <f t="shared" si="21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19"/>
        <v>0</v>
      </c>
      <c r="X394" s="13">
        <f t="shared" si="21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19"/>
        <v>0</v>
      </c>
      <c r="X395" s="13">
        <f t="shared" si="21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19"/>
        <v>0</v>
      </c>
      <c r="X396" s="13">
        <f t="shared" si="21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19"/>
        <v>0</v>
      </c>
      <c r="X397" s="13">
        <f t="shared" si="21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19"/>
        <v>0</v>
      </c>
      <c r="X398" s="13">
        <f t="shared" si="21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19"/>
        <v>0</v>
      </c>
      <c r="X399" s="13">
        <f t="shared" si="21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19"/>
        <v>0</v>
      </c>
      <c r="X400" s="13">
        <f t="shared" si="21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19"/>
        <v>0</v>
      </c>
      <c r="X401" s="13">
        <f t="shared" si="21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19"/>
        <v>0</v>
      </c>
      <c r="X402" s="13">
        <f t="shared" si="21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19"/>
        <v>0</v>
      </c>
      <c r="X403" s="13">
        <f t="shared" si="21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19"/>
        <v>0</v>
      </c>
      <c r="X404" s="13">
        <f t="shared" si="21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19"/>
        <v>0</v>
      </c>
      <c r="X405" s="13">
        <f t="shared" si="21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19"/>
        <v>0</v>
      </c>
      <c r="X406" s="13">
        <f t="shared" si="21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19"/>
        <v>0</v>
      </c>
      <c r="X407" s="13">
        <f t="shared" si="21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19"/>
        <v>0</v>
      </c>
      <c r="X408" s="13">
        <f t="shared" si="21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19"/>
        <v>0</v>
      </c>
      <c r="X409" s="13">
        <f t="shared" si="21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19"/>
        <v>0</v>
      </c>
      <c r="X410" s="13">
        <f t="shared" si="21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19"/>
        <v>0</v>
      </c>
      <c r="X411" s="13">
        <f t="shared" si="21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19"/>
        <v>0</v>
      </c>
      <c r="X412" s="13">
        <f t="shared" si="21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19"/>
        <v>0</v>
      </c>
      <c r="X413" s="13">
        <f t="shared" si="21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19"/>
        <v>0</v>
      </c>
      <c r="X414" s="13">
        <f t="shared" si="21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19"/>
        <v>0</v>
      </c>
      <c r="X415" s="13">
        <f t="shared" si="21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19"/>
        <v>0</v>
      </c>
      <c r="X416" s="13">
        <f t="shared" si="21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19"/>
        <v>0</v>
      </c>
      <c r="X417" s="13">
        <f t="shared" si="21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19"/>
        <v>0</v>
      </c>
      <c r="X418" s="13">
        <f t="shared" si="21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19"/>
        <v>0</v>
      </c>
      <c r="X419" s="13">
        <f t="shared" si="21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19"/>
        <v>0</v>
      </c>
      <c r="X420" s="13">
        <f t="shared" si="21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19"/>
        <v>0</v>
      </c>
      <c r="X421" s="13">
        <f t="shared" si="21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19"/>
        <v>0</v>
      </c>
      <c r="X422" s="13">
        <f t="shared" si="21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19"/>
        <v>0</v>
      </c>
      <c r="X423" s="13">
        <f t="shared" si="21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19"/>
        <v>0</v>
      </c>
      <c r="X424" s="13">
        <f t="shared" si="21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19"/>
        <v>0</v>
      </c>
      <c r="X425" s="13">
        <f t="shared" si="21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19"/>
        <v>0</v>
      </c>
      <c r="X426" s="13">
        <f t="shared" si="21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19"/>
        <v>0</v>
      </c>
      <c r="X427" s="13">
        <f t="shared" si="21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19"/>
        <v>0</v>
      </c>
      <c r="X428" s="13">
        <f t="shared" si="21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19"/>
        <v>0</v>
      </c>
      <c r="X429" s="13">
        <f t="shared" si="21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19"/>
        <v>0</v>
      </c>
      <c r="X430" s="13">
        <f t="shared" si="21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19"/>
        <v>0</v>
      </c>
      <c r="X431" s="13">
        <f t="shared" si="21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19"/>
        <v>0</v>
      </c>
      <c r="X432" s="13">
        <f t="shared" si="21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19"/>
        <v>0</v>
      </c>
      <c r="X433" s="13">
        <f t="shared" si="21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19"/>
        <v>0</v>
      </c>
      <c r="X434" s="13">
        <f t="shared" si="21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19"/>
        <v>0</v>
      </c>
      <c r="X435" s="13">
        <f t="shared" si="21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19"/>
        <v>0</v>
      </c>
      <c r="X436" s="13">
        <f t="shared" si="21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19"/>
        <v>0</v>
      </c>
      <c r="X437" s="13">
        <f t="shared" si="21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19"/>
        <v>0</v>
      </c>
      <c r="X438" s="13">
        <f t="shared" si="21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19"/>
        <v>0</v>
      </c>
      <c r="X439" s="13">
        <f t="shared" si="21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19"/>
        <v>0</v>
      </c>
      <c r="X440" s="13">
        <f t="shared" si="21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19"/>
        <v>0</v>
      </c>
      <c r="X441" s="13">
        <f t="shared" si="21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19"/>
        <v>0</v>
      </c>
      <c r="X442" s="13">
        <f t="shared" si="21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19"/>
        <v>0</v>
      </c>
      <c r="X443" s="13">
        <f t="shared" si="21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19"/>
        <v>0</v>
      </c>
      <c r="X444" s="13">
        <f t="shared" si="21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19"/>
        <v>0</v>
      </c>
      <c r="X445" s="13">
        <f t="shared" si="21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19"/>
        <v>0</v>
      </c>
      <c r="X446" s="13">
        <f t="shared" si="21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19"/>
        <v>0</v>
      </c>
      <c r="X447" s="13">
        <f t="shared" si="21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19"/>
        <v>0</v>
      </c>
      <c r="X448" s="13">
        <f t="shared" si="21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19"/>
        <v>0</v>
      </c>
      <c r="X449" s="13">
        <f t="shared" si="21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19"/>
        <v>0</v>
      </c>
      <c r="X450" s="13">
        <f t="shared" si="21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ref="U451:U514" si="22">SUM(E451:S451)</f>
        <v>0</v>
      </c>
      <c r="X451" s="13">
        <f t="shared" si="21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si="22"/>
        <v>0</v>
      </c>
      <c r="X452" s="13">
        <f t="shared" si="21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2"/>
        <v>0</v>
      </c>
      <c r="X453" s="13">
        <f t="shared" si="21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2"/>
        <v>0</v>
      </c>
      <c r="X454" s="13">
        <f t="shared" ref="X454:X517" si="24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2"/>
        <v>0</v>
      </c>
      <c r="X455" s="13">
        <f t="shared" si="24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2"/>
        <v>0</v>
      </c>
      <c r="X456" s="13">
        <f t="shared" si="24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2"/>
        <v>0</v>
      </c>
      <c r="X457" s="13">
        <f t="shared" si="24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2"/>
        <v>0</v>
      </c>
      <c r="X458" s="13">
        <f t="shared" si="24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2"/>
        <v>0</v>
      </c>
      <c r="X459" s="13">
        <f t="shared" si="24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2"/>
        <v>0</v>
      </c>
      <c r="X460" s="13">
        <f t="shared" si="24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2"/>
        <v>0</v>
      </c>
      <c r="X461" s="13">
        <f t="shared" si="24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2"/>
        <v>0</v>
      </c>
      <c r="X462" s="13">
        <f t="shared" si="24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2"/>
        <v>0</v>
      </c>
      <c r="X463" s="13">
        <f t="shared" si="24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2"/>
        <v>0</v>
      </c>
      <c r="X464" s="13">
        <f t="shared" si="24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2"/>
        <v>0</v>
      </c>
      <c r="X465" s="13">
        <f t="shared" si="24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2"/>
        <v>0</v>
      </c>
      <c r="X466" s="13">
        <f t="shared" si="24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2"/>
        <v>0</v>
      </c>
      <c r="X467" s="13">
        <f t="shared" si="24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2"/>
        <v>0</v>
      </c>
      <c r="X468" s="13">
        <f t="shared" si="24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2"/>
        <v>0</v>
      </c>
      <c r="X469" s="13">
        <f t="shared" si="24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2"/>
        <v>0</v>
      </c>
      <c r="X470" s="13">
        <f t="shared" si="24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2"/>
        <v>0</v>
      </c>
      <c r="X471" s="13">
        <f t="shared" si="24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2"/>
        <v>0</v>
      </c>
      <c r="X472" s="13">
        <f t="shared" si="24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2"/>
        <v>0</v>
      </c>
      <c r="X473" s="13">
        <f t="shared" si="24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2"/>
        <v>0</v>
      </c>
      <c r="X474" s="13">
        <f t="shared" si="24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2"/>
        <v>0</v>
      </c>
      <c r="X475" s="13">
        <f t="shared" si="24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2"/>
        <v>0</v>
      </c>
      <c r="X476" s="13">
        <f t="shared" si="24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2"/>
        <v>0</v>
      </c>
      <c r="X477" s="13">
        <f t="shared" si="24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2"/>
        <v>0</v>
      </c>
      <c r="X478" s="13">
        <f t="shared" si="24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2"/>
        <v>0</v>
      </c>
      <c r="X479" s="13">
        <f t="shared" si="24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2"/>
        <v>0</v>
      </c>
      <c r="X480" s="13">
        <f t="shared" si="24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2"/>
        <v>0</v>
      </c>
      <c r="X481" s="13">
        <f t="shared" si="24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2"/>
        <v>0</v>
      </c>
      <c r="X482" s="13">
        <f t="shared" si="24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2"/>
        <v>0</v>
      </c>
      <c r="X483" s="13">
        <f t="shared" si="24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2"/>
        <v>0</v>
      </c>
      <c r="X484" s="13">
        <f t="shared" si="24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2"/>
        <v>0</v>
      </c>
      <c r="X485" s="13">
        <f t="shared" si="24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2"/>
        <v>0</v>
      </c>
      <c r="X486" s="13">
        <f t="shared" si="24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2"/>
        <v>0</v>
      </c>
      <c r="X487" s="13">
        <f t="shared" si="24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2"/>
        <v>0</v>
      </c>
      <c r="X488" s="13">
        <f t="shared" si="24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2"/>
        <v>0</v>
      </c>
      <c r="X489" s="13">
        <f t="shared" si="24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2"/>
        <v>0</v>
      </c>
      <c r="X490" s="13">
        <f t="shared" si="24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2"/>
        <v>0</v>
      </c>
      <c r="X491" s="13">
        <f t="shared" si="24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2"/>
        <v>0</v>
      </c>
      <c r="X492" s="13">
        <f t="shared" si="24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2"/>
        <v>0</v>
      </c>
      <c r="X493" s="13">
        <f t="shared" si="24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2"/>
        <v>0</v>
      </c>
      <c r="X494" s="13">
        <f t="shared" si="24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2"/>
        <v>0</v>
      </c>
      <c r="X495" s="13">
        <f t="shared" si="24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2"/>
        <v>0</v>
      </c>
      <c r="X496" s="13">
        <f t="shared" si="24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2"/>
        <v>0</v>
      </c>
      <c r="X497" s="13">
        <f t="shared" si="24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2"/>
        <v>0</v>
      </c>
      <c r="X498" s="13">
        <f t="shared" si="24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2"/>
        <v>0</v>
      </c>
      <c r="X499" s="13">
        <f t="shared" si="24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2"/>
        <v>0</v>
      </c>
      <c r="X500" s="13">
        <f t="shared" si="24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2"/>
        <v>0</v>
      </c>
      <c r="X501" s="13">
        <f t="shared" si="24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2"/>
        <v>0</v>
      </c>
      <c r="X502" s="13">
        <f t="shared" si="24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2"/>
        <v>0</v>
      </c>
      <c r="X503" s="13">
        <f t="shared" si="24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2"/>
        <v>0</v>
      </c>
      <c r="X504" s="13">
        <f t="shared" si="24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2"/>
        <v>0</v>
      </c>
      <c r="X505" s="13">
        <f t="shared" si="24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2"/>
        <v>0</v>
      </c>
      <c r="X506" s="13">
        <f t="shared" si="24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2"/>
        <v>0</v>
      </c>
      <c r="X507" s="13">
        <f t="shared" si="24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2"/>
        <v>0</v>
      </c>
      <c r="X508" s="13">
        <f t="shared" si="24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2"/>
        <v>0</v>
      </c>
      <c r="X509" s="13">
        <f t="shared" si="24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2"/>
        <v>0</v>
      </c>
      <c r="X510" s="13">
        <f t="shared" si="24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2"/>
        <v>0</v>
      </c>
      <c r="X511" s="13">
        <f t="shared" si="24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2"/>
        <v>0</v>
      </c>
      <c r="X512" s="13">
        <f t="shared" si="24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2"/>
        <v>0</v>
      </c>
      <c r="X513" s="13">
        <f t="shared" si="24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2"/>
        <v>0</v>
      </c>
      <c r="X514" s="13">
        <f t="shared" si="24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ref="U515:U578" si="25">SUM(E515:S515)</f>
        <v>0</v>
      </c>
      <c r="X515" s="13">
        <f t="shared" si="24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si="25"/>
        <v>0</v>
      </c>
      <c r="X516" s="13">
        <f t="shared" si="24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5"/>
        <v>0</v>
      </c>
      <c r="X517" s="13">
        <f t="shared" si="24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5"/>
        <v>0</v>
      </c>
      <c r="X518" s="13">
        <f t="shared" ref="X518:X581" si="27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5"/>
        <v>0</v>
      </c>
      <c r="X519" s="13">
        <f t="shared" si="27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5"/>
        <v>0</v>
      </c>
      <c r="X520" s="13">
        <f t="shared" si="27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5"/>
        <v>0</v>
      </c>
      <c r="X521" s="13">
        <f t="shared" si="27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5"/>
        <v>0</v>
      </c>
      <c r="X522" s="13">
        <f t="shared" si="27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5"/>
        <v>0</v>
      </c>
      <c r="X523" s="13">
        <f t="shared" si="27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5"/>
        <v>0</v>
      </c>
      <c r="X524" s="13">
        <f t="shared" si="27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5"/>
        <v>0</v>
      </c>
      <c r="X525" s="13">
        <f t="shared" si="27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5"/>
        <v>0</v>
      </c>
      <c r="X526" s="13">
        <f t="shared" si="27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5"/>
        <v>0</v>
      </c>
      <c r="X527" s="13">
        <f t="shared" si="27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5"/>
        <v>0</v>
      </c>
      <c r="X528" s="13">
        <f t="shared" si="27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5"/>
        <v>0</v>
      </c>
      <c r="X529" s="13">
        <f t="shared" si="27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5"/>
        <v>0</v>
      </c>
      <c r="X530" s="13">
        <f t="shared" si="27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5"/>
        <v>0</v>
      </c>
      <c r="X531" s="13">
        <f t="shared" si="27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5"/>
        <v>0</v>
      </c>
      <c r="X532" s="13">
        <f t="shared" si="27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5"/>
        <v>0</v>
      </c>
      <c r="X533" s="13">
        <f t="shared" si="27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5"/>
        <v>0</v>
      </c>
      <c r="X534" s="13">
        <f t="shared" si="27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5"/>
        <v>0</v>
      </c>
      <c r="X535" s="13">
        <f t="shared" si="27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5"/>
        <v>0</v>
      </c>
      <c r="X536" s="13">
        <f t="shared" si="27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5"/>
        <v>0</v>
      </c>
      <c r="X537" s="13">
        <f t="shared" si="27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5"/>
        <v>0</v>
      </c>
      <c r="X538" s="13">
        <f t="shared" si="27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5"/>
        <v>0</v>
      </c>
      <c r="X539" s="13">
        <f t="shared" si="27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5"/>
        <v>0</v>
      </c>
      <c r="X540" s="13">
        <f t="shared" si="27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5"/>
        <v>0</v>
      </c>
      <c r="X541" s="13">
        <f t="shared" si="27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5"/>
        <v>0</v>
      </c>
      <c r="X542" s="13">
        <f t="shared" si="27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5"/>
        <v>0</v>
      </c>
      <c r="X543" s="13">
        <f t="shared" si="27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5"/>
        <v>0</v>
      </c>
      <c r="X544" s="13">
        <f t="shared" si="27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5"/>
        <v>0</v>
      </c>
      <c r="X545" s="13">
        <f t="shared" si="27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5"/>
        <v>0</v>
      </c>
      <c r="X546" s="13">
        <f t="shared" si="27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5"/>
        <v>0</v>
      </c>
      <c r="X547" s="13">
        <f t="shared" si="27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5"/>
        <v>0</v>
      </c>
      <c r="X548" s="13">
        <f t="shared" si="27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5"/>
        <v>0</v>
      </c>
      <c r="X549" s="13">
        <f t="shared" si="27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5"/>
        <v>0</v>
      </c>
      <c r="X550" s="13">
        <f t="shared" si="27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5"/>
        <v>0</v>
      </c>
      <c r="X551" s="13">
        <f t="shared" si="27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5"/>
        <v>0</v>
      </c>
      <c r="X552" s="13">
        <f t="shared" si="27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5"/>
        <v>0</v>
      </c>
      <c r="X553" s="13">
        <f t="shared" si="27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5"/>
        <v>0</v>
      </c>
      <c r="X554" s="13">
        <f t="shared" si="27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5"/>
        <v>0</v>
      </c>
      <c r="X555" s="13">
        <f t="shared" si="27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5"/>
        <v>0</v>
      </c>
      <c r="X556" s="13">
        <f t="shared" si="27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5"/>
        <v>0</v>
      </c>
      <c r="X557" s="13">
        <f t="shared" si="27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5"/>
        <v>0</v>
      </c>
      <c r="X558" s="13">
        <f t="shared" si="27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5"/>
        <v>0</v>
      </c>
      <c r="X559" s="13">
        <f t="shared" si="27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5"/>
        <v>0</v>
      </c>
      <c r="X560" s="13">
        <f t="shared" si="27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5"/>
        <v>0</v>
      </c>
      <c r="X561" s="13">
        <f t="shared" si="27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5"/>
        <v>0</v>
      </c>
      <c r="X562" s="13">
        <f t="shared" si="27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5"/>
        <v>0</v>
      </c>
      <c r="X563" s="13">
        <f t="shared" si="27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5"/>
        <v>0</v>
      </c>
      <c r="X564" s="13">
        <f t="shared" si="27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5"/>
        <v>0</v>
      </c>
      <c r="X565" s="13">
        <f t="shared" si="27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5"/>
        <v>0</v>
      </c>
      <c r="X566" s="13">
        <f t="shared" si="27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5"/>
        <v>0</v>
      </c>
      <c r="X567" s="13">
        <f t="shared" si="27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5"/>
        <v>0</v>
      </c>
      <c r="X568" s="13">
        <f t="shared" si="27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5"/>
        <v>0</v>
      </c>
      <c r="X569" s="13">
        <f t="shared" si="27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5"/>
        <v>0</v>
      </c>
      <c r="X570" s="13">
        <f t="shared" si="27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5"/>
        <v>0</v>
      </c>
      <c r="X571" s="13">
        <f t="shared" si="27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5"/>
        <v>0</v>
      </c>
      <c r="X572" s="13">
        <f t="shared" si="27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5"/>
        <v>0</v>
      </c>
      <c r="X573" s="13">
        <f t="shared" si="27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5"/>
        <v>0</v>
      </c>
      <c r="X574" s="13">
        <f t="shared" si="27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5"/>
        <v>0</v>
      </c>
      <c r="X575" s="13">
        <f t="shared" si="27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5"/>
        <v>0</v>
      </c>
      <c r="X576" s="13">
        <f t="shared" si="27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5"/>
        <v>0</v>
      </c>
      <c r="X577" s="13">
        <f t="shared" si="27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5"/>
        <v>0</v>
      </c>
      <c r="X578" s="13">
        <f t="shared" si="27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ref="U579:U642" si="28">SUM(E579:S579)</f>
        <v>0</v>
      </c>
      <c r="X579" s="13">
        <f t="shared" si="27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si="28"/>
        <v>0</v>
      </c>
      <c r="X580" s="13">
        <f t="shared" si="27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28"/>
        <v>0</v>
      </c>
      <c r="X581" s="13">
        <f t="shared" si="27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28"/>
        <v>0</v>
      </c>
      <c r="X582" s="13">
        <f t="shared" ref="X582:X645" si="30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28"/>
        <v>0</v>
      </c>
      <c r="X583" s="13">
        <f t="shared" si="30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28"/>
        <v>0</v>
      </c>
      <c r="X584" s="13">
        <f t="shared" si="30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28"/>
        <v>0</v>
      </c>
      <c r="X585" s="13">
        <f t="shared" si="30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28"/>
        <v>0</v>
      </c>
      <c r="X586" s="13">
        <f t="shared" si="30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28"/>
        <v>0</v>
      </c>
      <c r="X587" s="13">
        <f t="shared" si="30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28"/>
        <v>0</v>
      </c>
      <c r="X588" s="13">
        <f t="shared" si="30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28"/>
        <v>0</v>
      </c>
      <c r="X589" s="13">
        <f t="shared" si="30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28"/>
        <v>0</v>
      </c>
      <c r="X590" s="13">
        <f t="shared" si="30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28"/>
        <v>0</v>
      </c>
      <c r="X591" s="13">
        <f t="shared" si="30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28"/>
        <v>0</v>
      </c>
      <c r="X592" s="13">
        <f t="shared" si="30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28"/>
        <v>0</v>
      </c>
      <c r="X593" s="13">
        <f t="shared" si="30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28"/>
        <v>0</v>
      </c>
      <c r="X594" s="13">
        <f t="shared" si="30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28"/>
        <v>0</v>
      </c>
      <c r="X595" s="13">
        <f t="shared" si="30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28"/>
        <v>0</v>
      </c>
      <c r="X596" s="13">
        <f t="shared" si="30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28"/>
        <v>0</v>
      </c>
      <c r="X597" s="13">
        <f t="shared" si="30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28"/>
        <v>0</v>
      </c>
      <c r="X598" s="13">
        <f t="shared" si="30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28"/>
        <v>0</v>
      </c>
      <c r="X599" s="13">
        <f t="shared" si="30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28"/>
        <v>0</v>
      </c>
      <c r="X600" s="13">
        <f t="shared" si="30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28"/>
        <v>0</v>
      </c>
      <c r="X601" s="13">
        <f t="shared" si="30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28"/>
        <v>0</v>
      </c>
      <c r="X602" s="13">
        <f t="shared" si="30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28"/>
        <v>0</v>
      </c>
      <c r="X603" s="13">
        <f t="shared" si="30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28"/>
        <v>0</v>
      </c>
      <c r="X604" s="13">
        <f t="shared" si="30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28"/>
        <v>0</v>
      </c>
      <c r="X605" s="13">
        <f t="shared" si="30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28"/>
        <v>0</v>
      </c>
      <c r="X606" s="13">
        <f t="shared" si="30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28"/>
        <v>0</v>
      </c>
      <c r="X607" s="13">
        <f t="shared" si="30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28"/>
        <v>0</v>
      </c>
      <c r="X608" s="13">
        <f t="shared" si="30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28"/>
        <v>0</v>
      </c>
      <c r="X609" s="13">
        <f t="shared" si="30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28"/>
        <v>0</v>
      </c>
      <c r="X610" s="13">
        <f t="shared" si="30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28"/>
        <v>0</v>
      </c>
      <c r="X611" s="13">
        <f t="shared" si="30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28"/>
        <v>0</v>
      </c>
      <c r="X612" s="13">
        <f t="shared" si="30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28"/>
        <v>0</v>
      </c>
      <c r="X613" s="13">
        <f t="shared" si="30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28"/>
        <v>0</v>
      </c>
      <c r="X614" s="13">
        <f t="shared" si="30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28"/>
        <v>0</v>
      </c>
      <c r="X615" s="13">
        <f t="shared" si="30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28"/>
        <v>0</v>
      </c>
      <c r="X616" s="13">
        <f t="shared" si="30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28"/>
        <v>0</v>
      </c>
      <c r="X617" s="13">
        <f t="shared" si="30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28"/>
        <v>0</v>
      </c>
      <c r="X618" s="13">
        <f t="shared" si="30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28"/>
        <v>0</v>
      </c>
      <c r="X619" s="13">
        <f t="shared" si="30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28"/>
        <v>0</v>
      </c>
      <c r="X620" s="13">
        <f t="shared" si="30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28"/>
        <v>0</v>
      </c>
      <c r="X621" s="13">
        <f t="shared" si="30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28"/>
        <v>0</v>
      </c>
      <c r="X622" s="13">
        <f t="shared" si="30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28"/>
        <v>0</v>
      </c>
      <c r="X623" s="13">
        <f t="shared" si="30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28"/>
        <v>0</v>
      </c>
      <c r="X624" s="13">
        <f t="shared" si="30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28"/>
        <v>0</v>
      </c>
      <c r="X625" s="13">
        <f t="shared" si="30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28"/>
        <v>0</v>
      </c>
      <c r="X626" s="13">
        <f t="shared" si="30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28"/>
        <v>0</v>
      </c>
      <c r="X627" s="13">
        <f t="shared" si="30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28"/>
        <v>0</v>
      </c>
      <c r="X628" s="13">
        <f t="shared" si="30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28"/>
        <v>0</v>
      </c>
      <c r="X629" s="13">
        <f t="shared" si="30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28"/>
        <v>0</v>
      </c>
      <c r="X630" s="13">
        <f t="shared" si="30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28"/>
        <v>0</v>
      </c>
      <c r="X631" s="13">
        <f t="shared" si="30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28"/>
        <v>0</v>
      </c>
      <c r="X632" s="13">
        <f t="shared" si="30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28"/>
        <v>0</v>
      </c>
      <c r="X633" s="13">
        <f t="shared" si="30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28"/>
        <v>0</v>
      </c>
      <c r="X634" s="13">
        <f t="shared" si="30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28"/>
        <v>0</v>
      </c>
      <c r="X635" s="13">
        <f t="shared" si="30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28"/>
        <v>0</v>
      </c>
      <c r="X636" s="13">
        <f t="shared" si="30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28"/>
        <v>0</v>
      </c>
      <c r="X637" s="13">
        <f t="shared" si="30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28"/>
        <v>0</v>
      </c>
      <c r="X638" s="13">
        <f t="shared" si="30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28"/>
        <v>0</v>
      </c>
      <c r="X639" s="13">
        <f t="shared" si="30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28"/>
        <v>0</v>
      </c>
      <c r="X640" s="13">
        <f t="shared" si="30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28"/>
        <v>0</v>
      </c>
      <c r="X641" s="13">
        <f t="shared" si="30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28"/>
        <v>0</v>
      </c>
      <c r="X642" s="13">
        <f t="shared" si="30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ref="U643:U706" si="31">SUM(E643:S643)</f>
        <v>0</v>
      </c>
      <c r="X643" s="13">
        <f t="shared" si="30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si="31"/>
        <v>0</v>
      </c>
      <c r="X644" s="13">
        <f t="shared" si="30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1"/>
        <v>0</v>
      </c>
      <c r="X645" s="13">
        <f t="shared" si="30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1"/>
        <v>0</v>
      </c>
      <c r="X646" s="13">
        <f t="shared" ref="X646:X709" si="33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1"/>
        <v>0</v>
      </c>
      <c r="X647" s="13">
        <f t="shared" si="33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1"/>
        <v>0</v>
      </c>
      <c r="X648" s="13">
        <f t="shared" si="33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1"/>
        <v>0</v>
      </c>
      <c r="X649" s="13">
        <f t="shared" si="33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1"/>
        <v>0</v>
      </c>
      <c r="X650" s="13">
        <f t="shared" si="33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1"/>
        <v>0</v>
      </c>
      <c r="X651" s="13">
        <f t="shared" si="33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1"/>
        <v>0</v>
      </c>
      <c r="X652" s="13">
        <f t="shared" si="33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1"/>
        <v>0</v>
      </c>
      <c r="X653" s="13">
        <f t="shared" si="33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1"/>
        <v>0</v>
      </c>
      <c r="X654" s="13">
        <f t="shared" si="33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1"/>
        <v>0</v>
      </c>
      <c r="X655" s="13">
        <f t="shared" si="33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1"/>
        <v>0</v>
      </c>
      <c r="X656" s="13">
        <f t="shared" si="33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1"/>
        <v>0</v>
      </c>
      <c r="X657" s="13">
        <f t="shared" si="33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1"/>
        <v>0</v>
      </c>
      <c r="X658" s="13">
        <f t="shared" si="33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1"/>
        <v>0</v>
      </c>
      <c r="X659" s="13">
        <f t="shared" si="33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1"/>
        <v>0</v>
      </c>
      <c r="X660" s="13">
        <f t="shared" si="33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1"/>
        <v>0</v>
      </c>
      <c r="X661" s="13">
        <f t="shared" si="33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1"/>
        <v>0</v>
      </c>
      <c r="X662" s="13">
        <f t="shared" si="33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1"/>
        <v>0</v>
      </c>
      <c r="X663" s="13">
        <f t="shared" si="33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1"/>
        <v>0</v>
      </c>
      <c r="X664" s="13">
        <f t="shared" si="33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1"/>
        <v>0</v>
      </c>
      <c r="X665" s="13">
        <f t="shared" si="33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1"/>
        <v>0</v>
      </c>
      <c r="X666" s="13">
        <f t="shared" si="33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1"/>
        <v>0</v>
      </c>
      <c r="X667" s="13">
        <f t="shared" si="33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1"/>
        <v>0</v>
      </c>
      <c r="X668" s="13">
        <f t="shared" si="33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1"/>
        <v>0</v>
      </c>
      <c r="X669" s="13">
        <f t="shared" si="33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1"/>
        <v>0</v>
      </c>
      <c r="X670" s="13">
        <f t="shared" si="33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1"/>
        <v>0</v>
      </c>
      <c r="X671" s="13">
        <f t="shared" si="33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1"/>
        <v>0</v>
      </c>
      <c r="X672" s="13">
        <f t="shared" si="33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1"/>
        <v>0</v>
      </c>
      <c r="X673" s="13">
        <f t="shared" si="33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1"/>
        <v>0</v>
      </c>
      <c r="X674" s="13">
        <f t="shared" si="33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1"/>
        <v>0</v>
      </c>
      <c r="X675" s="13">
        <f t="shared" si="33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1"/>
        <v>0</v>
      </c>
      <c r="X676" s="13">
        <f t="shared" si="33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1"/>
        <v>0</v>
      </c>
      <c r="X677" s="13">
        <f t="shared" si="33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1"/>
        <v>0</v>
      </c>
      <c r="X678" s="13">
        <f t="shared" si="33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1"/>
        <v>0</v>
      </c>
      <c r="X679" s="13">
        <f t="shared" si="33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1"/>
        <v>0</v>
      </c>
      <c r="X680" s="13">
        <f t="shared" si="33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1"/>
        <v>0</v>
      </c>
      <c r="X681" s="13">
        <f t="shared" si="33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1"/>
        <v>0</v>
      </c>
      <c r="X682" s="13">
        <f t="shared" si="33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1"/>
        <v>0</v>
      </c>
      <c r="X683" s="13">
        <f t="shared" si="33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1"/>
        <v>0</v>
      </c>
      <c r="X684" s="13">
        <f t="shared" si="33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1"/>
        <v>0</v>
      </c>
      <c r="X685" s="13">
        <f t="shared" si="33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1"/>
        <v>0</v>
      </c>
      <c r="X686" s="13">
        <f t="shared" si="33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1"/>
        <v>0</v>
      </c>
      <c r="X687" s="13">
        <f t="shared" si="33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1"/>
        <v>0</v>
      </c>
      <c r="X688" s="13">
        <f t="shared" si="33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1"/>
        <v>0</v>
      </c>
      <c r="X689" s="13">
        <f t="shared" si="33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1"/>
        <v>0</v>
      </c>
      <c r="X690" s="13">
        <f t="shared" si="33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1"/>
        <v>0</v>
      </c>
      <c r="X691" s="13">
        <f t="shared" si="33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1"/>
        <v>0</v>
      </c>
      <c r="X692" s="13">
        <f t="shared" si="33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1"/>
        <v>0</v>
      </c>
      <c r="X693" s="13">
        <f t="shared" si="33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1"/>
        <v>0</v>
      </c>
      <c r="X694" s="13">
        <f t="shared" si="33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1"/>
        <v>0</v>
      </c>
      <c r="X695" s="13">
        <f t="shared" si="33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1"/>
        <v>0</v>
      </c>
      <c r="X696" s="13">
        <f t="shared" si="33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1"/>
        <v>0</v>
      </c>
      <c r="X697" s="13">
        <f t="shared" si="33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1"/>
        <v>0</v>
      </c>
      <c r="X698" s="13">
        <f t="shared" si="33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1"/>
        <v>0</v>
      </c>
      <c r="X699" s="13">
        <f t="shared" si="33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1"/>
        <v>0</v>
      </c>
      <c r="X700" s="13">
        <f t="shared" si="33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1"/>
        <v>0</v>
      </c>
      <c r="X701" s="13">
        <f t="shared" si="33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1"/>
        <v>0</v>
      </c>
      <c r="X702" s="13">
        <f t="shared" si="33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1"/>
        <v>0</v>
      </c>
      <c r="X703" s="13">
        <f t="shared" si="33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1"/>
        <v>0</v>
      </c>
      <c r="X704" s="13">
        <f t="shared" si="33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1"/>
        <v>0</v>
      </c>
      <c r="X705" s="13">
        <f t="shared" si="33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1"/>
        <v>0</v>
      </c>
      <c r="X706" s="13">
        <f t="shared" si="33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ref="U707:U770" si="34">SUM(E707:S707)</f>
        <v>0</v>
      </c>
      <c r="X707" s="13">
        <f t="shared" si="33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si="34"/>
        <v>0</v>
      </c>
      <c r="X708" s="13">
        <f t="shared" si="33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4"/>
        <v>0</v>
      </c>
      <c r="X709" s="13">
        <f t="shared" si="33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4"/>
        <v>0</v>
      </c>
      <c r="X710" s="13">
        <f t="shared" ref="X710:X773" si="36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4"/>
        <v>0</v>
      </c>
      <c r="X711" s="13">
        <f t="shared" si="36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4"/>
        <v>0</v>
      </c>
      <c r="X712" s="13">
        <f t="shared" si="36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4"/>
        <v>0</v>
      </c>
      <c r="X713" s="13">
        <f t="shared" si="36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4"/>
        <v>0</v>
      </c>
      <c r="X714" s="13">
        <f t="shared" si="36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4"/>
        <v>0</v>
      </c>
      <c r="X715" s="13">
        <f t="shared" si="36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4"/>
        <v>0</v>
      </c>
      <c r="X716" s="13">
        <f t="shared" si="36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4"/>
        <v>0</v>
      </c>
      <c r="X717" s="13">
        <f t="shared" si="36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4"/>
        <v>0</v>
      </c>
      <c r="X718" s="13">
        <f t="shared" si="36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4"/>
        <v>0</v>
      </c>
      <c r="X719" s="13">
        <f t="shared" si="36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4"/>
        <v>0</v>
      </c>
      <c r="X720" s="13">
        <f t="shared" si="36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4"/>
        <v>0</v>
      </c>
      <c r="X721" s="13">
        <f t="shared" si="36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4"/>
        <v>0</v>
      </c>
      <c r="X722" s="13">
        <f t="shared" si="36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4"/>
        <v>0</v>
      </c>
      <c r="X723" s="13">
        <f t="shared" si="36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4"/>
        <v>0</v>
      </c>
      <c r="X724" s="13">
        <f t="shared" si="36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4"/>
        <v>0</v>
      </c>
      <c r="X725" s="13">
        <f t="shared" si="36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4"/>
        <v>0</v>
      </c>
      <c r="X726" s="13">
        <f t="shared" si="36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4"/>
        <v>0</v>
      </c>
      <c r="X727" s="13">
        <f t="shared" si="36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4"/>
        <v>0</v>
      </c>
      <c r="X728" s="13">
        <f t="shared" si="36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4"/>
        <v>0</v>
      </c>
      <c r="X729" s="13">
        <f t="shared" si="36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4"/>
        <v>0</v>
      </c>
      <c r="X730" s="13">
        <f t="shared" si="36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4"/>
        <v>0</v>
      </c>
      <c r="X731" s="13">
        <f t="shared" si="36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4"/>
        <v>0</v>
      </c>
      <c r="X732" s="13">
        <f t="shared" si="36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4"/>
        <v>0</v>
      </c>
      <c r="X733" s="13">
        <f t="shared" si="36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4"/>
        <v>0</v>
      </c>
      <c r="X734" s="13">
        <f t="shared" si="36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4"/>
        <v>0</v>
      </c>
      <c r="X735" s="13">
        <f t="shared" si="36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4"/>
        <v>0</v>
      </c>
      <c r="X736" s="13">
        <f t="shared" si="36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4"/>
        <v>0</v>
      </c>
      <c r="X737" s="13">
        <f t="shared" si="36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4"/>
        <v>0</v>
      </c>
      <c r="X738" s="13">
        <f t="shared" si="36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4"/>
        <v>0</v>
      </c>
      <c r="X739" s="13">
        <f t="shared" si="36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4"/>
        <v>0</v>
      </c>
      <c r="X740" s="13">
        <f t="shared" si="36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4"/>
        <v>0</v>
      </c>
      <c r="X741" s="13">
        <f t="shared" si="36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4"/>
        <v>0</v>
      </c>
      <c r="X742" s="13">
        <f t="shared" si="36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4"/>
        <v>0</v>
      </c>
      <c r="X743" s="13">
        <f t="shared" si="36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4"/>
        <v>0</v>
      </c>
      <c r="X744" s="13">
        <f t="shared" si="36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4"/>
        <v>0</v>
      </c>
      <c r="X745" s="13">
        <f t="shared" si="36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4"/>
        <v>0</v>
      </c>
      <c r="X746" s="13">
        <f t="shared" si="36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4"/>
        <v>0</v>
      </c>
      <c r="X747" s="13">
        <f t="shared" si="36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4"/>
        <v>0</v>
      </c>
      <c r="X748" s="13">
        <f t="shared" si="36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4"/>
        <v>0</v>
      </c>
      <c r="X749" s="13">
        <f t="shared" si="36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4"/>
        <v>0</v>
      </c>
      <c r="X750" s="13">
        <f t="shared" si="36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4"/>
        <v>0</v>
      </c>
      <c r="X751" s="13">
        <f t="shared" si="36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4"/>
        <v>0</v>
      </c>
      <c r="X752" s="13">
        <f t="shared" si="36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4"/>
        <v>0</v>
      </c>
      <c r="X753" s="13">
        <f t="shared" si="36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4"/>
        <v>0</v>
      </c>
      <c r="X754" s="13">
        <f t="shared" si="36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4"/>
        <v>0</v>
      </c>
      <c r="X755" s="13">
        <f t="shared" si="36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4"/>
        <v>0</v>
      </c>
      <c r="X756" s="13">
        <f t="shared" si="36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4"/>
        <v>0</v>
      </c>
      <c r="X757" s="13">
        <f t="shared" si="36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4"/>
        <v>0</v>
      </c>
      <c r="X758" s="13">
        <f t="shared" si="36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4"/>
        <v>0</v>
      </c>
      <c r="X759" s="13">
        <f t="shared" si="36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4"/>
        <v>0</v>
      </c>
      <c r="X760" s="13">
        <f t="shared" si="36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4"/>
        <v>0</v>
      </c>
      <c r="X761" s="13">
        <f t="shared" si="36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4"/>
        <v>0</v>
      </c>
      <c r="X762" s="13">
        <f t="shared" si="36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4"/>
        <v>0</v>
      </c>
      <c r="X763" s="13">
        <f t="shared" si="36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4"/>
        <v>0</v>
      </c>
      <c r="X764" s="13">
        <f t="shared" si="36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4"/>
        <v>0</v>
      </c>
      <c r="X765" s="13">
        <f t="shared" si="36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4"/>
        <v>0</v>
      </c>
      <c r="X766" s="13">
        <f t="shared" si="36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4"/>
        <v>0</v>
      </c>
      <c r="X767" s="13">
        <f t="shared" si="36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4"/>
        <v>0</v>
      </c>
      <c r="X768" s="13">
        <f t="shared" si="36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4"/>
        <v>0</v>
      </c>
      <c r="X769" s="13">
        <f t="shared" si="36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4"/>
        <v>0</v>
      </c>
      <c r="X770" s="13">
        <f t="shared" si="36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ref="U771:U834" si="37">SUM(E771:S771)</f>
        <v>0</v>
      </c>
      <c r="X771" s="13">
        <f t="shared" si="36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si="37"/>
        <v>0</v>
      </c>
      <c r="X772" s="13">
        <f t="shared" si="36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7"/>
        <v>0</v>
      </c>
      <c r="X773" s="13">
        <f t="shared" si="36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7"/>
        <v>0</v>
      </c>
      <c r="X774" s="13">
        <f t="shared" ref="X774:X837" si="39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7"/>
        <v>0</v>
      </c>
      <c r="X775" s="13">
        <f t="shared" si="39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7"/>
        <v>0</v>
      </c>
      <c r="X776" s="13">
        <f t="shared" si="39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7"/>
        <v>0</v>
      </c>
      <c r="X777" s="13">
        <f t="shared" si="39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7"/>
        <v>0</v>
      </c>
      <c r="X778" s="13">
        <f t="shared" si="39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7"/>
        <v>0</v>
      </c>
      <c r="X779" s="13">
        <f t="shared" si="39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7"/>
        <v>0</v>
      </c>
      <c r="X780" s="13">
        <f t="shared" si="39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7"/>
        <v>0</v>
      </c>
      <c r="X781" s="13">
        <f t="shared" si="39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7"/>
        <v>0</v>
      </c>
      <c r="X782" s="13">
        <f t="shared" si="39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7"/>
        <v>0</v>
      </c>
      <c r="X783" s="13">
        <f t="shared" si="39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7"/>
        <v>0</v>
      </c>
      <c r="X784" s="13">
        <f t="shared" si="39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7"/>
        <v>0</v>
      </c>
      <c r="X785" s="13">
        <f t="shared" si="39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7"/>
        <v>0</v>
      </c>
      <c r="X786" s="13">
        <f t="shared" si="39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7"/>
        <v>0</v>
      </c>
      <c r="X787" s="13">
        <f t="shared" si="39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7"/>
        <v>0</v>
      </c>
      <c r="X788" s="13">
        <f t="shared" si="39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7"/>
        <v>0</v>
      </c>
      <c r="X789" s="13">
        <f t="shared" si="39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7"/>
        <v>0</v>
      </c>
      <c r="X790" s="13">
        <f t="shared" si="39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7"/>
        <v>0</v>
      </c>
      <c r="X791" s="13">
        <f t="shared" si="39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7"/>
        <v>0</v>
      </c>
      <c r="X792" s="13">
        <f t="shared" si="39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7"/>
        <v>0</v>
      </c>
      <c r="X793" s="13">
        <f t="shared" si="39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7"/>
        <v>0</v>
      </c>
      <c r="X794" s="13">
        <f t="shared" si="39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7"/>
        <v>0</v>
      </c>
      <c r="X795" s="13">
        <f t="shared" si="39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7"/>
        <v>0</v>
      </c>
      <c r="X796" s="13">
        <f t="shared" si="39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7"/>
        <v>0</v>
      </c>
      <c r="X797" s="13">
        <f t="shared" si="39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7"/>
        <v>0</v>
      </c>
      <c r="X798" s="13">
        <f t="shared" si="39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7"/>
        <v>0</v>
      </c>
      <c r="X799" s="13">
        <f t="shared" si="39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7"/>
        <v>0</v>
      </c>
      <c r="X800" s="13">
        <f t="shared" si="39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7"/>
        <v>0</v>
      </c>
      <c r="X801" s="13">
        <f t="shared" si="39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7"/>
        <v>0</v>
      </c>
      <c r="X802" s="13">
        <f t="shared" si="39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7"/>
        <v>0</v>
      </c>
      <c r="X803" s="13">
        <f t="shared" si="39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7"/>
        <v>0</v>
      </c>
      <c r="X804" s="13">
        <f t="shared" si="39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7"/>
        <v>0</v>
      </c>
      <c r="X805" s="13">
        <f t="shared" si="39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7"/>
        <v>0</v>
      </c>
      <c r="X806" s="13">
        <f t="shared" si="39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7"/>
        <v>0</v>
      </c>
      <c r="X807" s="13">
        <f t="shared" si="39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7"/>
        <v>0</v>
      </c>
      <c r="X808" s="13">
        <f t="shared" si="39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7"/>
        <v>0</v>
      </c>
      <c r="X809" s="13">
        <f t="shared" si="39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7"/>
        <v>0</v>
      </c>
      <c r="X810" s="13">
        <f t="shared" si="39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7"/>
        <v>0</v>
      </c>
      <c r="X811" s="13">
        <f t="shared" si="39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7"/>
        <v>0</v>
      </c>
      <c r="X812" s="13">
        <f t="shared" si="39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7"/>
        <v>0</v>
      </c>
      <c r="X813" s="13">
        <f t="shared" si="39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7"/>
        <v>0</v>
      </c>
      <c r="X814" s="13">
        <f t="shared" si="39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7"/>
        <v>0</v>
      </c>
      <c r="X815" s="13">
        <f t="shared" si="39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7"/>
        <v>0</v>
      </c>
      <c r="X816" s="13">
        <f t="shared" si="39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7"/>
        <v>0</v>
      </c>
      <c r="X817" s="13">
        <f t="shared" si="39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7"/>
        <v>0</v>
      </c>
      <c r="X818" s="13">
        <f t="shared" si="39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7"/>
        <v>0</v>
      </c>
      <c r="X819" s="13">
        <f t="shared" si="39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7"/>
        <v>0</v>
      </c>
      <c r="X820" s="13">
        <f t="shared" si="39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7"/>
        <v>0</v>
      </c>
      <c r="X821" s="13">
        <f t="shared" si="39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7"/>
        <v>0</v>
      </c>
      <c r="X822" s="13">
        <f t="shared" si="39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7"/>
        <v>0</v>
      </c>
      <c r="X823" s="13">
        <f t="shared" si="39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7"/>
        <v>0</v>
      </c>
      <c r="X824" s="13">
        <f t="shared" si="39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7"/>
        <v>0</v>
      </c>
      <c r="X825" s="13">
        <f t="shared" si="39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7"/>
        <v>0</v>
      </c>
      <c r="X826" s="13">
        <f t="shared" si="39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7"/>
        <v>0</v>
      </c>
      <c r="X827" s="13">
        <f t="shared" si="39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7"/>
        <v>0</v>
      </c>
      <c r="X828" s="13">
        <f t="shared" si="39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7"/>
        <v>0</v>
      </c>
      <c r="X829" s="13">
        <f t="shared" si="39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7"/>
        <v>0</v>
      </c>
      <c r="X830" s="13">
        <f t="shared" si="39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7"/>
        <v>0</v>
      </c>
      <c r="X831" s="13">
        <f t="shared" si="39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7"/>
        <v>0</v>
      </c>
      <c r="X832" s="13">
        <f t="shared" si="39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7"/>
        <v>0</v>
      </c>
      <c r="X833" s="13">
        <f t="shared" si="39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7"/>
        <v>0</v>
      </c>
      <c r="X834" s="13">
        <f t="shared" si="39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ref="U835:U898" si="40">SUM(E835:S835)</f>
        <v>0</v>
      </c>
      <c r="X835" s="13">
        <f t="shared" si="39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si="40"/>
        <v>0</v>
      </c>
      <c r="X836" s="13">
        <f t="shared" si="39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0"/>
        <v>0</v>
      </c>
      <c r="X837" s="13">
        <f t="shared" si="39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0"/>
        <v>0</v>
      </c>
      <c r="X838" s="13">
        <f t="shared" ref="X838:X901" si="42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0"/>
        <v>0</v>
      </c>
      <c r="X839" s="13">
        <f t="shared" si="42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0"/>
        <v>0</v>
      </c>
      <c r="X840" s="13">
        <f t="shared" si="42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0"/>
        <v>0</v>
      </c>
      <c r="X841" s="13">
        <f t="shared" si="42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0"/>
        <v>0</v>
      </c>
      <c r="X842" s="13">
        <f t="shared" si="42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0"/>
        <v>0</v>
      </c>
      <c r="X843" s="13">
        <f t="shared" si="42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0"/>
        <v>0</v>
      </c>
      <c r="X844" s="13">
        <f t="shared" si="42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0"/>
        <v>0</v>
      </c>
      <c r="X845" s="13">
        <f t="shared" si="42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0"/>
        <v>0</v>
      </c>
      <c r="X846" s="13">
        <f t="shared" si="42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0"/>
        <v>0</v>
      </c>
      <c r="X847" s="13">
        <f t="shared" si="42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0"/>
        <v>0</v>
      </c>
      <c r="X848" s="13">
        <f t="shared" si="42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0"/>
        <v>0</v>
      </c>
      <c r="X849" s="13">
        <f t="shared" si="42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0"/>
        <v>0</v>
      </c>
      <c r="X850" s="13">
        <f t="shared" si="42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0"/>
        <v>0</v>
      </c>
      <c r="X851" s="13">
        <f t="shared" si="42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0"/>
        <v>0</v>
      </c>
      <c r="X852" s="13">
        <f t="shared" si="42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0"/>
        <v>0</v>
      </c>
      <c r="X853" s="13">
        <f t="shared" si="42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0"/>
        <v>0</v>
      </c>
      <c r="X854" s="13">
        <f t="shared" si="42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0"/>
        <v>0</v>
      </c>
      <c r="X855" s="13">
        <f t="shared" si="42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0"/>
        <v>0</v>
      </c>
      <c r="X856" s="13">
        <f t="shared" si="42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0"/>
        <v>0</v>
      </c>
      <c r="X857" s="13">
        <f t="shared" si="42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0"/>
        <v>0</v>
      </c>
      <c r="X858" s="13">
        <f t="shared" si="42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0"/>
        <v>0</v>
      </c>
      <c r="X859" s="13">
        <f t="shared" si="42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0"/>
        <v>0</v>
      </c>
      <c r="X860" s="13">
        <f t="shared" si="42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0"/>
        <v>0</v>
      </c>
      <c r="X861" s="13">
        <f t="shared" si="42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0"/>
        <v>0</v>
      </c>
      <c r="X862" s="13">
        <f t="shared" si="42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0"/>
        <v>0</v>
      </c>
      <c r="X863" s="13">
        <f t="shared" si="42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0"/>
        <v>0</v>
      </c>
      <c r="X864" s="13">
        <f t="shared" si="42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0"/>
        <v>0</v>
      </c>
      <c r="X865" s="13">
        <f t="shared" si="42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0"/>
        <v>0</v>
      </c>
      <c r="X866" s="13">
        <f t="shared" si="42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0"/>
        <v>0</v>
      </c>
      <c r="X867" s="13">
        <f t="shared" si="42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0"/>
        <v>0</v>
      </c>
      <c r="X868" s="13">
        <f t="shared" si="42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0"/>
        <v>0</v>
      </c>
      <c r="X869" s="13">
        <f t="shared" si="42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0"/>
        <v>0</v>
      </c>
      <c r="X870" s="13">
        <f t="shared" si="42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0"/>
        <v>0</v>
      </c>
      <c r="X871" s="13">
        <f t="shared" si="42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0"/>
        <v>0</v>
      </c>
      <c r="X872" s="13">
        <f t="shared" si="42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0"/>
        <v>0</v>
      </c>
      <c r="X873" s="13">
        <f t="shared" si="42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0"/>
        <v>0</v>
      </c>
      <c r="X874" s="13">
        <f t="shared" si="42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0"/>
        <v>0</v>
      </c>
      <c r="X875" s="13">
        <f t="shared" si="42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0"/>
        <v>0</v>
      </c>
      <c r="X876" s="13">
        <f t="shared" si="42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0"/>
        <v>0</v>
      </c>
      <c r="X877" s="13">
        <f t="shared" si="42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0"/>
        <v>0</v>
      </c>
      <c r="X878" s="13">
        <f t="shared" si="42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0"/>
        <v>0</v>
      </c>
      <c r="X879" s="13">
        <f t="shared" si="42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0"/>
        <v>0</v>
      </c>
      <c r="X880" s="13">
        <f t="shared" si="42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0"/>
        <v>0</v>
      </c>
      <c r="X881" s="13">
        <f t="shared" si="42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0"/>
        <v>0</v>
      </c>
      <c r="X882" s="13">
        <f t="shared" si="42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0"/>
        <v>0</v>
      </c>
      <c r="X883" s="13">
        <f t="shared" si="42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0"/>
        <v>0</v>
      </c>
      <c r="X884" s="13">
        <f t="shared" si="42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0"/>
        <v>0</v>
      </c>
      <c r="X885" s="13">
        <f t="shared" si="42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0"/>
        <v>0</v>
      </c>
      <c r="X886" s="13">
        <f t="shared" si="42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0"/>
        <v>0</v>
      </c>
      <c r="X887" s="13">
        <f t="shared" si="42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0"/>
        <v>0</v>
      </c>
      <c r="X888" s="13">
        <f t="shared" si="42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0"/>
        <v>0</v>
      </c>
      <c r="X889" s="13">
        <f t="shared" si="42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0"/>
        <v>0</v>
      </c>
      <c r="X890" s="13">
        <f t="shared" si="42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0"/>
        <v>0</v>
      </c>
      <c r="X891" s="13">
        <f t="shared" si="42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0"/>
        <v>0</v>
      </c>
      <c r="X892" s="13">
        <f t="shared" si="42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0"/>
        <v>0</v>
      </c>
      <c r="X893" s="13">
        <f t="shared" si="42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0"/>
        <v>0</v>
      </c>
      <c r="X894" s="13">
        <f t="shared" si="42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0"/>
        <v>0</v>
      </c>
      <c r="X895" s="13">
        <f t="shared" si="42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0"/>
        <v>0</v>
      </c>
      <c r="X896" s="13">
        <f t="shared" si="42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0"/>
        <v>0</v>
      </c>
      <c r="X897" s="13">
        <f t="shared" si="42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0"/>
        <v>0</v>
      </c>
      <c r="X898" s="13">
        <f t="shared" si="42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ref="U899:U962" si="43">SUM(E899:S899)</f>
        <v>0</v>
      </c>
      <c r="X899" s="13">
        <f t="shared" si="42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si="43"/>
        <v>0</v>
      </c>
      <c r="X900" s="13">
        <f t="shared" si="42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3"/>
        <v>0</v>
      </c>
      <c r="X901" s="13">
        <f t="shared" si="42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3"/>
        <v>0</v>
      </c>
      <c r="X902" s="13">
        <f t="shared" ref="X902:X965" si="45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3"/>
        <v>0</v>
      </c>
      <c r="X903" s="13">
        <f t="shared" si="45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3"/>
        <v>0</v>
      </c>
      <c r="X904" s="13">
        <f t="shared" si="45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3"/>
        <v>0</v>
      </c>
      <c r="X905" s="13">
        <f t="shared" si="45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3"/>
        <v>0</v>
      </c>
      <c r="X906" s="13">
        <f t="shared" si="45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3"/>
        <v>0</v>
      </c>
      <c r="X907" s="13">
        <f t="shared" si="45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3"/>
        <v>0</v>
      </c>
      <c r="X908" s="13">
        <f t="shared" si="45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3"/>
        <v>0</v>
      </c>
      <c r="X909" s="13">
        <f t="shared" si="45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3"/>
        <v>0</v>
      </c>
      <c r="X910" s="13">
        <f t="shared" si="45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3"/>
        <v>0</v>
      </c>
      <c r="X911" s="13">
        <f t="shared" si="45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3"/>
        <v>0</v>
      </c>
      <c r="X912" s="13">
        <f t="shared" si="45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3"/>
        <v>0</v>
      </c>
      <c r="X913" s="13">
        <f t="shared" si="45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3"/>
        <v>0</v>
      </c>
      <c r="X914" s="13">
        <f t="shared" si="45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3"/>
        <v>0</v>
      </c>
      <c r="X915" s="13">
        <f t="shared" si="45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3"/>
        <v>0</v>
      </c>
      <c r="X916" s="13">
        <f t="shared" si="45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3"/>
        <v>0</v>
      </c>
      <c r="X917" s="13">
        <f t="shared" si="45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3"/>
        <v>0</v>
      </c>
      <c r="X918" s="13">
        <f t="shared" si="45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3"/>
        <v>0</v>
      </c>
      <c r="X919" s="13">
        <f t="shared" si="45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3"/>
        <v>0</v>
      </c>
      <c r="X920" s="13">
        <f t="shared" si="45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3"/>
        <v>0</v>
      </c>
      <c r="X921" s="13">
        <f t="shared" si="45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3"/>
        <v>0</v>
      </c>
      <c r="X922" s="13">
        <f t="shared" si="45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3"/>
        <v>0</v>
      </c>
      <c r="X923" s="13">
        <f t="shared" si="45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3"/>
        <v>0</v>
      </c>
      <c r="X924" s="13">
        <f t="shared" si="45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3"/>
        <v>0</v>
      </c>
      <c r="X925" s="13">
        <f t="shared" si="45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3"/>
        <v>0</v>
      </c>
      <c r="X926" s="13">
        <f t="shared" si="45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3"/>
        <v>0</v>
      </c>
      <c r="X927" s="13">
        <f t="shared" si="45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3"/>
        <v>0</v>
      </c>
      <c r="X928" s="13">
        <f t="shared" si="45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3"/>
        <v>0</v>
      </c>
      <c r="X929" s="13">
        <f t="shared" si="45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3"/>
        <v>0</v>
      </c>
      <c r="X930" s="13">
        <f t="shared" si="45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3"/>
        <v>0</v>
      </c>
      <c r="X931" s="13">
        <f t="shared" si="45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3"/>
        <v>0</v>
      </c>
      <c r="X932" s="13">
        <f t="shared" si="45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3"/>
        <v>0</v>
      </c>
      <c r="X933" s="13">
        <f t="shared" si="45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3"/>
        <v>0</v>
      </c>
      <c r="X934" s="13">
        <f t="shared" si="45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3"/>
        <v>0</v>
      </c>
      <c r="X935" s="13">
        <f t="shared" si="45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3"/>
        <v>0</v>
      </c>
      <c r="X936" s="13">
        <f t="shared" si="45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3"/>
        <v>0</v>
      </c>
      <c r="X937" s="13">
        <f t="shared" si="45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3"/>
        <v>0</v>
      </c>
      <c r="X938" s="13">
        <f t="shared" si="45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3"/>
        <v>0</v>
      </c>
      <c r="X939" s="13">
        <f t="shared" si="45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3"/>
        <v>0</v>
      </c>
      <c r="X940" s="13">
        <f t="shared" si="45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3"/>
        <v>0</v>
      </c>
      <c r="X941" s="13">
        <f t="shared" si="45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3"/>
        <v>0</v>
      </c>
      <c r="X942" s="13">
        <f t="shared" si="45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3"/>
        <v>0</v>
      </c>
      <c r="X943" s="13">
        <f t="shared" si="45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3"/>
        <v>0</v>
      </c>
      <c r="X944" s="13">
        <f t="shared" si="45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3"/>
        <v>0</v>
      </c>
      <c r="X945" s="13">
        <f t="shared" si="45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3"/>
        <v>0</v>
      </c>
      <c r="X946" s="13">
        <f t="shared" si="45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3"/>
        <v>0</v>
      </c>
      <c r="X947" s="13">
        <f t="shared" si="45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3"/>
        <v>0</v>
      </c>
      <c r="X948" s="13">
        <f t="shared" si="45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3"/>
        <v>0</v>
      </c>
      <c r="X949" s="13">
        <f t="shared" si="45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3"/>
        <v>0</v>
      </c>
      <c r="X950" s="13">
        <f t="shared" si="45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3"/>
        <v>0</v>
      </c>
      <c r="X951" s="13">
        <f t="shared" si="45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3"/>
        <v>0</v>
      </c>
      <c r="X952" s="13">
        <f t="shared" si="45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3"/>
        <v>0</v>
      </c>
      <c r="X953" s="13">
        <f t="shared" si="45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3"/>
        <v>0</v>
      </c>
      <c r="X954" s="13">
        <f t="shared" si="45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3"/>
        <v>0</v>
      </c>
      <c r="X955" s="13">
        <f t="shared" si="45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3"/>
        <v>0</v>
      </c>
      <c r="X956" s="13">
        <f t="shared" si="45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3"/>
        <v>0</v>
      </c>
      <c r="X957" s="13">
        <f t="shared" si="45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3"/>
        <v>0</v>
      </c>
      <c r="X958" s="13">
        <f t="shared" si="45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3"/>
        <v>0</v>
      </c>
      <c r="X959" s="13">
        <f t="shared" si="45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3"/>
        <v>0</v>
      </c>
      <c r="X960" s="13">
        <f t="shared" si="45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3"/>
        <v>0</v>
      </c>
      <c r="X961" s="13">
        <f t="shared" si="45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3"/>
        <v>0</v>
      </c>
      <c r="X962" s="13">
        <f t="shared" si="45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ref="U963:U1026" si="46">SUM(E963:S963)</f>
        <v>0</v>
      </c>
      <c r="X963" s="13">
        <f t="shared" si="45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si="46"/>
        <v>0</v>
      </c>
      <c r="X964" s="13">
        <f t="shared" si="45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6"/>
        <v>0</v>
      </c>
      <c r="X965" s="13">
        <f t="shared" si="45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6"/>
        <v>0</v>
      </c>
      <c r="X966" s="13">
        <f t="shared" ref="X966:X1029" si="48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6"/>
        <v>0</v>
      </c>
      <c r="X967" s="13">
        <f t="shared" si="48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6"/>
        <v>0</v>
      </c>
      <c r="X968" s="13">
        <f t="shared" si="48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6"/>
        <v>0</v>
      </c>
      <c r="X969" s="13">
        <f t="shared" si="48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6"/>
        <v>0</v>
      </c>
      <c r="X970" s="13">
        <f t="shared" si="48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6"/>
        <v>0</v>
      </c>
      <c r="X971" s="13">
        <f t="shared" si="48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6"/>
        <v>0</v>
      </c>
      <c r="X972" s="13">
        <f t="shared" si="48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6"/>
        <v>0</v>
      </c>
      <c r="X973" s="13">
        <f t="shared" si="48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6"/>
        <v>0</v>
      </c>
      <c r="X974" s="13">
        <f t="shared" si="48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6"/>
        <v>0</v>
      </c>
      <c r="X975" s="13">
        <f t="shared" si="48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6"/>
        <v>0</v>
      </c>
      <c r="X976" s="13">
        <f t="shared" si="48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6"/>
        <v>0</v>
      </c>
      <c r="X977" s="13">
        <f t="shared" si="48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6"/>
        <v>0</v>
      </c>
      <c r="X978" s="13">
        <f t="shared" si="48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6"/>
        <v>0</v>
      </c>
      <c r="X979" s="13">
        <f t="shared" si="48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6"/>
        <v>0</v>
      </c>
      <c r="X980" s="13">
        <f t="shared" si="48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6"/>
        <v>0</v>
      </c>
      <c r="X981" s="13">
        <f t="shared" si="48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6"/>
        <v>0</v>
      </c>
      <c r="X982" s="13">
        <f t="shared" si="48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6"/>
        <v>0</v>
      </c>
      <c r="X983" s="13">
        <f t="shared" si="48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6"/>
        <v>0</v>
      </c>
      <c r="X984" s="13">
        <f t="shared" si="48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6"/>
        <v>0</v>
      </c>
      <c r="X985" s="13">
        <f t="shared" si="48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6"/>
        <v>0</v>
      </c>
      <c r="X986" s="13">
        <f t="shared" si="48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6"/>
        <v>0</v>
      </c>
      <c r="X987" s="13">
        <f t="shared" si="48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6"/>
        <v>0</v>
      </c>
      <c r="X988" s="13">
        <f t="shared" si="48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6"/>
        <v>0</v>
      </c>
      <c r="X989" s="13">
        <f t="shared" si="48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6"/>
        <v>0</v>
      </c>
      <c r="X990" s="13">
        <f t="shared" si="48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6"/>
        <v>0</v>
      </c>
      <c r="X991" s="13">
        <f t="shared" si="48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6"/>
        <v>0</v>
      </c>
      <c r="X992" s="13">
        <f t="shared" si="48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6"/>
        <v>0</v>
      </c>
      <c r="X993" s="13">
        <f t="shared" si="48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6"/>
        <v>0</v>
      </c>
      <c r="X994" s="13">
        <f t="shared" si="48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6"/>
        <v>0</v>
      </c>
      <c r="X995" s="13">
        <f t="shared" si="48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6"/>
        <v>0</v>
      </c>
      <c r="X996" s="13">
        <f t="shared" si="48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6"/>
        <v>0</v>
      </c>
      <c r="X997" s="13">
        <f t="shared" si="48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6"/>
        <v>0</v>
      </c>
      <c r="X998" s="13">
        <f t="shared" si="48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6"/>
        <v>0</v>
      </c>
      <c r="X999" s="13">
        <f t="shared" si="48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6"/>
        <v>0</v>
      </c>
      <c r="X1000" s="13">
        <f t="shared" si="48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6"/>
        <v>0</v>
      </c>
      <c r="X1001" s="13">
        <f t="shared" si="48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6"/>
        <v>0</v>
      </c>
      <c r="X1002" s="13">
        <f t="shared" si="48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6"/>
        <v>0</v>
      </c>
      <c r="X1003" s="13">
        <f t="shared" si="48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6"/>
        <v>0</v>
      </c>
      <c r="X1004" s="13">
        <f t="shared" si="48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6"/>
        <v>0</v>
      </c>
      <c r="X1005" s="13">
        <f t="shared" si="48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6"/>
        <v>0</v>
      </c>
      <c r="X1006" s="13">
        <f t="shared" si="48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6"/>
        <v>0</v>
      </c>
      <c r="X1007" s="13">
        <f t="shared" si="48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6"/>
        <v>0</v>
      </c>
      <c r="X1008" s="13">
        <f t="shared" si="48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6"/>
        <v>0</v>
      </c>
      <c r="X1009" s="13">
        <f t="shared" si="48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6"/>
        <v>0</v>
      </c>
      <c r="X1010" s="13">
        <f t="shared" si="48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6"/>
        <v>0</v>
      </c>
      <c r="X1011" s="13">
        <f t="shared" si="48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6"/>
        <v>0</v>
      </c>
      <c r="X1012" s="13">
        <f t="shared" si="48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6"/>
        <v>0</v>
      </c>
      <c r="X1013" s="13">
        <f t="shared" si="48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6"/>
        <v>0</v>
      </c>
      <c r="X1014" s="13">
        <f t="shared" si="48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6"/>
        <v>0</v>
      </c>
      <c r="X1015" s="13">
        <f t="shared" si="48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6"/>
        <v>0</v>
      </c>
      <c r="X1016" s="13">
        <f t="shared" si="48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6"/>
        <v>0</v>
      </c>
      <c r="X1017" s="13">
        <f t="shared" si="48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6"/>
        <v>0</v>
      </c>
      <c r="X1018" s="13">
        <f t="shared" si="48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6"/>
        <v>0</v>
      </c>
      <c r="X1019" s="13">
        <f t="shared" si="48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6"/>
        <v>0</v>
      </c>
      <c r="X1020" s="13">
        <f t="shared" si="48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6"/>
        <v>0</v>
      </c>
      <c r="X1021" s="13">
        <f t="shared" si="48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6"/>
        <v>0</v>
      </c>
      <c r="X1022" s="13">
        <f t="shared" si="48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6"/>
        <v>0</v>
      </c>
      <c r="X1023" s="13">
        <f t="shared" si="48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6"/>
        <v>0</v>
      </c>
      <c r="X1024" s="13">
        <f t="shared" si="48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6"/>
        <v>0</v>
      </c>
      <c r="X1025" s="13">
        <f t="shared" si="48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6"/>
        <v>0</v>
      </c>
      <c r="X1026" s="13">
        <f t="shared" si="48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ref="U1027:U1090" si="49">SUM(E1027:S1027)</f>
        <v>0</v>
      </c>
      <c r="X1027" s="13">
        <f t="shared" si="48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si="49"/>
        <v>0</v>
      </c>
      <c r="X1028" s="13">
        <f t="shared" si="48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49"/>
        <v>0</v>
      </c>
      <c r="X1029" s="13">
        <f t="shared" si="48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49"/>
        <v>0</v>
      </c>
      <c r="X1030" s="13">
        <f t="shared" ref="X1030:X1093" si="51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49"/>
        <v>0</v>
      </c>
      <c r="X1031" s="13">
        <f t="shared" si="51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49"/>
        <v>0</v>
      </c>
      <c r="X1032" s="13">
        <f t="shared" si="51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49"/>
        <v>0</v>
      </c>
      <c r="X1033" s="13">
        <f t="shared" si="51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49"/>
        <v>0</v>
      </c>
      <c r="X1034" s="13">
        <f t="shared" si="51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49"/>
        <v>0</v>
      </c>
      <c r="X1035" s="13">
        <f t="shared" si="51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49"/>
        <v>0</v>
      </c>
      <c r="X1036" s="13">
        <f t="shared" si="51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49"/>
        <v>0</v>
      </c>
      <c r="X1037" s="13">
        <f t="shared" si="51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49"/>
        <v>0</v>
      </c>
      <c r="X1038" s="13">
        <f t="shared" si="51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49"/>
        <v>0</v>
      </c>
      <c r="X1039" s="13">
        <f t="shared" si="51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49"/>
        <v>0</v>
      </c>
      <c r="X1040" s="13">
        <f t="shared" si="51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49"/>
        <v>0</v>
      </c>
      <c r="X1041" s="13">
        <f t="shared" si="51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49"/>
        <v>0</v>
      </c>
      <c r="X1042" s="13">
        <f t="shared" si="51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49"/>
        <v>0</v>
      </c>
      <c r="X1043" s="13">
        <f t="shared" si="51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49"/>
        <v>0</v>
      </c>
      <c r="X1044" s="13">
        <f t="shared" si="51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49"/>
        <v>0</v>
      </c>
      <c r="X1045" s="13">
        <f t="shared" si="51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49"/>
        <v>0</v>
      </c>
      <c r="X1046" s="13">
        <f t="shared" si="51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49"/>
        <v>0</v>
      </c>
      <c r="X1047" s="13">
        <f t="shared" si="51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49"/>
        <v>0</v>
      </c>
      <c r="X1048" s="13">
        <f t="shared" si="51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49"/>
        <v>0</v>
      </c>
      <c r="X1049" s="13">
        <f t="shared" si="51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49"/>
        <v>0</v>
      </c>
      <c r="X1050" s="13">
        <f t="shared" si="51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49"/>
        <v>0</v>
      </c>
      <c r="X1051" s="13">
        <f t="shared" si="51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49"/>
        <v>0</v>
      </c>
      <c r="X1052" s="13">
        <f t="shared" si="51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49"/>
        <v>0</v>
      </c>
      <c r="X1053" s="13">
        <f t="shared" si="51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49"/>
        <v>0</v>
      </c>
      <c r="X1054" s="13">
        <f t="shared" si="51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49"/>
        <v>0</v>
      </c>
      <c r="X1055" s="13">
        <f t="shared" si="51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49"/>
        <v>0</v>
      </c>
      <c r="X1056" s="13">
        <f t="shared" si="51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49"/>
        <v>0</v>
      </c>
      <c r="X1057" s="13">
        <f t="shared" si="51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49"/>
        <v>0</v>
      </c>
      <c r="X1058" s="13">
        <f t="shared" si="51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49"/>
        <v>0</v>
      </c>
      <c r="X1059" s="13">
        <f t="shared" si="51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49"/>
        <v>0</v>
      </c>
      <c r="X1060" s="13">
        <f t="shared" si="51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49"/>
        <v>0</v>
      </c>
      <c r="X1061" s="13">
        <f t="shared" si="51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49"/>
        <v>0</v>
      </c>
      <c r="X1062" s="13">
        <f t="shared" si="51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49"/>
        <v>0</v>
      </c>
      <c r="X1063" s="13">
        <f t="shared" si="51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49"/>
        <v>0</v>
      </c>
      <c r="X1064" s="13">
        <f t="shared" si="51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49"/>
        <v>0</v>
      </c>
      <c r="X1065" s="13">
        <f t="shared" si="51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49"/>
        <v>0</v>
      </c>
      <c r="X1066" s="13">
        <f t="shared" si="51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49"/>
        <v>0</v>
      </c>
      <c r="X1067" s="13">
        <f t="shared" si="51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49"/>
        <v>0</v>
      </c>
      <c r="X1068" s="13">
        <f t="shared" si="51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49"/>
        <v>0</v>
      </c>
      <c r="X1069" s="13">
        <f t="shared" si="51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49"/>
        <v>0</v>
      </c>
      <c r="X1070" s="13">
        <f t="shared" si="51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49"/>
        <v>0</v>
      </c>
      <c r="X1071" s="13">
        <f t="shared" si="51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49"/>
        <v>0</v>
      </c>
      <c r="X1072" s="13">
        <f t="shared" si="51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49"/>
        <v>0</v>
      </c>
      <c r="X1073" s="13">
        <f t="shared" si="51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49"/>
        <v>0</v>
      </c>
      <c r="X1074" s="13">
        <f t="shared" si="51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49"/>
        <v>0</v>
      </c>
      <c r="X1075" s="13">
        <f t="shared" si="51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49"/>
        <v>0</v>
      </c>
      <c r="X1076" s="13">
        <f t="shared" si="51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49"/>
        <v>0</v>
      </c>
      <c r="X1077" s="13">
        <f t="shared" si="51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49"/>
        <v>0</v>
      </c>
      <c r="X1078" s="13">
        <f t="shared" si="51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49"/>
        <v>0</v>
      </c>
      <c r="X1079" s="13">
        <f t="shared" si="51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49"/>
        <v>0</v>
      </c>
      <c r="X1080" s="13">
        <f t="shared" si="51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49"/>
        <v>0</v>
      </c>
      <c r="X1081" s="13">
        <f t="shared" si="51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49"/>
        <v>0</v>
      </c>
      <c r="X1082" s="13">
        <f t="shared" si="51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49"/>
        <v>0</v>
      </c>
      <c r="X1083" s="13">
        <f t="shared" si="51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49"/>
        <v>0</v>
      </c>
      <c r="X1084" s="13">
        <f t="shared" si="51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49"/>
        <v>0</v>
      </c>
      <c r="X1085" s="13">
        <f t="shared" si="51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49"/>
        <v>0</v>
      </c>
      <c r="X1086" s="13">
        <f t="shared" si="51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49"/>
        <v>0</v>
      </c>
      <c r="X1087" s="13">
        <f t="shared" si="51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49"/>
        <v>0</v>
      </c>
      <c r="X1088" s="13">
        <f t="shared" si="51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49"/>
        <v>0</v>
      </c>
      <c r="X1089" s="13">
        <f t="shared" si="51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49"/>
        <v>0</v>
      </c>
      <c r="X1090" s="13">
        <f t="shared" si="51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ref="U1091:U1148" si="52">SUM(E1091:S1091)</f>
        <v>0</v>
      </c>
      <c r="X1091" s="13">
        <f t="shared" si="51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si="52"/>
        <v>0</v>
      </c>
      <c r="X1092" s="13">
        <f t="shared" si="51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2"/>
        <v>0</v>
      </c>
      <c r="X1093" s="13">
        <f t="shared" si="51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2"/>
        <v>0</v>
      </c>
      <c r="X1094" s="13">
        <f t="shared" ref="X1094:X1148" si="54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2"/>
        <v>0</v>
      </c>
      <c r="X1095" s="13">
        <f t="shared" si="54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2"/>
        <v>0</v>
      </c>
      <c r="X1096" s="13">
        <f t="shared" si="54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2"/>
        <v>0</v>
      </c>
      <c r="X1097" s="13">
        <f t="shared" si="54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2"/>
        <v>0</v>
      </c>
      <c r="X1098" s="13">
        <f t="shared" si="54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2"/>
        <v>0</v>
      </c>
      <c r="X1099" s="13">
        <f t="shared" si="54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2"/>
        <v>0</v>
      </c>
      <c r="X1100" s="13">
        <f t="shared" si="54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2"/>
        <v>0</v>
      </c>
      <c r="X1101" s="13">
        <f t="shared" si="54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2"/>
        <v>0</v>
      </c>
      <c r="X1102" s="13">
        <f t="shared" si="54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2"/>
        <v>0</v>
      </c>
      <c r="X1103" s="13">
        <f t="shared" si="54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2"/>
        <v>0</v>
      </c>
      <c r="X1104" s="13">
        <f t="shared" si="54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2"/>
        <v>0</v>
      </c>
      <c r="X1105" s="13">
        <f t="shared" si="54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2"/>
        <v>0</v>
      </c>
      <c r="X1106" s="13">
        <f t="shared" si="54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2"/>
        <v>0</v>
      </c>
      <c r="X1107" s="13">
        <f t="shared" si="54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2"/>
        <v>0</v>
      </c>
      <c r="X1108" s="13">
        <f t="shared" si="54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2"/>
        <v>0</v>
      </c>
      <c r="X1109" s="13">
        <f t="shared" si="54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2"/>
        <v>0</v>
      </c>
      <c r="X1110" s="13">
        <f t="shared" si="54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2"/>
        <v>0</v>
      </c>
      <c r="X1111" s="13">
        <f t="shared" si="54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2"/>
        <v>0</v>
      </c>
      <c r="X1112" s="13">
        <f t="shared" si="54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2"/>
        <v>0</v>
      </c>
      <c r="X1113" s="13">
        <f t="shared" si="54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2"/>
        <v>0</v>
      </c>
      <c r="X1114" s="13">
        <f t="shared" si="54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2"/>
        <v>0</v>
      </c>
      <c r="X1115" s="13">
        <f t="shared" si="54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2"/>
        <v>0</v>
      </c>
      <c r="X1116" s="13">
        <f t="shared" si="54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2"/>
        <v>0</v>
      </c>
      <c r="X1117" s="13">
        <f t="shared" si="54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2"/>
        <v>0</v>
      </c>
      <c r="X1118" s="13">
        <f t="shared" si="54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2"/>
        <v>0</v>
      </c>
      <c r="X1119" s="13">
        <f t="shared" si="54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2"/>
        <v>0</v>
      </c>
      <c r="X1120" s="13">
        <f t="shared" si="54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2"/>
        <v>0</v>
      </c>
      <c r="X1121" s="13">
        <f t="shared" si="54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2"/>
        <v>0</v>
      </c>
      <c r="X1122" s="13">
        <f t="shared" si="54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2"/>
        <v>0</v>
      </c>
      <c r="X1123" s="13">
        <f t="shared" si="54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si="52"/>
        <v>0</v>
      </c>
      <c r="X1124" s="13">
        <f t="shared" si="54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2"/>
        <v>0</v>
      </c>
      <c r="X1125" s="13">
        <f t="shared" si="54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2"/>
        <v>0</v>
      </c>
      <c r="X1126" s="13">
        <f t="shared" si="54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2"/>
        <v>0</v>
      </c>
      <c r="X1127" s="13">
        <f t="shared" si="54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2"/>
        <v>0</v>
      </c>
      <c r="X1128" s="13">
        <f t="shared" si="54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2"/>
        <v>0</v>
      </c>
      <c r="X1129" s="13">
        <f t="shared" si="54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2"/>
        <v>0</v>
      </c>
      <c r="X1130" s="13">
        <f t="shared" si="54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2"/>
        <v>0</v>
      </c>
      <c r="X1131" s="13">
        <f t="shared" si="54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2"/>
        <v>0</v>
      </c>
      <c r="X1132" s="13">
        <f t="shared" si="54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2"/>
        <v>0</v>
      </c>
      <c r="X1133" s="13">
        <f t="shared" si="54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2"/>
        <v>0</v>
      </c>
      <c r="X1134" s="13">
        <f t="shared" si="54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2"/>
        <v>0</v>
      </c>
      <c r="X1135" s="13">
        <f t="shared" si="54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2"/>
        <v>0</v>
      </c>
      <c r="X1136" s="13">
        <f t="shared" si="54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2"/>
        <v>0</v>
      </c>
      <c r="X1137" s="13">
        <f t="shared" si="54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2"/>
        <v>0</v>
      </c>
      <c r="X1138" s="13">
        <f t="shared" si="54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2"/>
        <v>0</v>
      </c>
      <c r="X1139" s="13">
        <f t="shared" si="54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2"/>
        <v>0</v>
      </c>
      <c r="X1140" s="13">
        <f t="shared" si="54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2"/>
        <v>0</v>
      </c>
      <c r="X1141" s="13">
        <f t="shared" si="54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2"/>
        <v>0</v>
      </c>
      <c r="X1142" s="13">
        <f t="shared" si="54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2"/>
        <v>0</v>
      </c>
      <c r="X1143" s="13">
        <f t="shared" si="54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2"/>
        <v>0</v>
      </c>
      <c r="X1144" s="13">
        <f t="shared" si="54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2"/>
        <v>0</v>
      </c>
      <c r="X1145" s="13">
        <f t="shared" si="54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2"/>
        <v>0</v>
      </c>
      <c r="X1146" s="13">
        <f t="shared" si="54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2"/>
        <v>0</v>
      </c>
      <c r="X1147" s="13">
        <f t="shared" si="54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2"/>
        <v>0</v>
      </c>
      <c r="X1148" s="13">
        <f t="shared" si="54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B1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6" width="16.7109375" style="1" customWidth="1"/>
    <col min="7" max="7" width="17.85546875" style="1" customWidth="1"/>
    <col min="8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85">
        <f ca="1">TODAY()</f>
        <v>42824</v>
      </c>
      <c r="B1" s="86"/>
      <c r="C1" s="20"/>
      <c r="D1" s="21" t="s">
        <v>35</v>
      </c>
      <c r="E1" s="22"/>
      <c r="F1" s="83" t="s">
        <v>76</v>
      </c>
      <c r="G1" s="84">
        <f>SUM(D3:D500000)</f>
        <v>4477</v>
      </c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38</v>
      </c>
      <c r="T1" s="31" t="s">
        <v>39</v>
      </c>
      <c r="U1" s="21" t="s">
        <v>35</v>
      </c>
      <c r="V1" s="24"/>
      <c r="W1" s="25"/>
      <c r="X1" s="12" t="s">
        <v>35</v>
      </c>
      <c r="Y1" s="12"/>
      <c r="Z1" s="12"/>
    </row>
    <row r="2" spans="1:26" s="4" customFormat="1" ht="31.5">
      <c r="A2" s="16" t="s">
        <v>30</v>
      </c>
      <c r="B2" s="16" t="s">
        <v>40</v>
      </c>
      <c r="C2" s="16" t="s">
        <v>32</v>
      </c>
      <c r="D2" s="19" t="s">
        <v>31</v>
      </c>
      <c r="E2" s="7" t="s">
        <v>3</v>
      </c>
      <c r="F2" s="7" t="s">
        <v>4</v>
      </c>
      <c r="G2" s="7"/>
      <c r="H2" s="7" t="s">
        <v>0</v>
      </c>
      <c r="I2" s="7" t="s">
        <v>1</v>
      </c>
      <c r="J2" s="7" t="s">
        <v>2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13</v>
      </c>
      <c r="Q2" s="8" t="s">
        <v>10</v>
      </c>
      <c r="R2" s="8" t="s">
        <v>11</v>
      </c>
      <c r="S2" s="8" t="s">
        <v>12</v>
      </c>
      <c r="T2" s="27" t="s">
        <v>36</v>
      </c>
      <c r="U2" s="10" t="s">
        <v>24</v>
      </c>
      <c r="V2" s="10" t="s">
        <v>25</v>
      </c>
      <c r="W2" s="10" t="s">
        <v>26</v>
      </c>
      <c r="X2" s="15" t="s">
        <v>27</v>
      </c>
      <c r="Y2" s="15" t="s">
        <v>26</v>
      </c>
      <c r="Z2" s="15" t="s">
        <v>28</v>
      </c>
    </row>
    <row r="3" spans="1:26">
      <c r="A3" s="5" t="s">
        <v>43</v>
      </c>
      <c r="B3" s="5" t="s">
        <v>33</v>
      </c>
      <c r="C3" s="5">
        <v>3</v>
      </c>
      <c r="D3" s="17">
        <f>SUM(E3:R3)</f>
        <v>835</v>
      </c>
      <c r="E3" s="1">
        <v>550</v>
      </c>
      <c r="F3" s="1">
        <v>0</v>
      </c>
      <c r="H3" s="1">
        <v>70</v>
      </c>
      <c r="I3" s="1">
        <v>30</v>
      </c>
      <c r="J3" s="1">
        <v>0</v>
      </c>
      <c r="K3" s="1">
        <v>140</v>
      </c>
      <c r="L3" s="1">
        <v>0</v>
      </c>
      <c r="M3" s="1">
        <v>35</v>
      </c>
      <c r="N3" s="1">
        <v>0</v>
      </c>
      <c r="P3" s="1">
        <v>0</v>
      </c>
      <c r="Q3" s="2">
        <v>10</v>
      </c>
      <c r="S3" s="2">
        <v>2</v>
      </c>
      <c r="T3" s="29">
        <v>42705</v>
      </c>
      <c r="U3" s="9">
        <f t="shared" ref="U3:U34" si="0">SUM(E3:S3)</f>
        <v>837</v>
      </c>
      <c r="V3" s="9">
        <v>1000</v>
      </c>
      <c r="W3" s="14">
        <v>42745</v>
      </c>
      <c r="X3" s="13">
        <f t="shared" ref="X3" si="1">U3-V3</f>
        <v>-163</v>
      </c>
      <c r="Y3" s="30" t="s">
        <v>42</v>
      </c>
      <c r="Z3" s="30" t="s">
        <v>29</v>
      </c>
    </row>
    <row r="4" spans="1:26" ht="25.5">
      <c r="A4" s="5" t="s">
        <v>44</v>
      </c>
      <c r="B4" s="5" t="s">
        <v>34</v>
      </c>
      <c r="C4" s="5">
        <v>2</v>
      </c>
      <c r="D4" s="17">
        <f t="shared" ref="D4:D67" si="2">SUM(E4:R4)</f>
        <v>867</v>
      </c>
      <c r="E4" s="1">
        <v>550</v>
      </c>
      <c r="F4" s="1">
        <v>0</v>
      </c>
      <c r="H4" s="1">
        <v>70</v>
      </c>
      <c r="I4" s="1">
        <v>30</v>
      </c>
      <c r="J4" s="1">
        <v>0</v>
      </c>
      <c r="K4" s="1">
        <v>152</v>
      </c>
      <c r="L4" s="1">
        <v>0</v>
      </c>
      <c r="M4" s="1">
        <v>35</v>
      </c>
      <c r="N4" s="1">
        <v>0</v>
      </c>
      <c r="P4" s="1">
        <v>0</v>
      </c>
      <c r="R4" s="2">
        <v>30</v>
      </c>
      <c r="S4" s="2">
        <v>2</v>
      </c>
      <c r="T4" s="29">
        <v>42711</v>
      </c>
      <c r="U4" s="9">
        <f t="shared" si="0"/>
        <v>869</v>
      </c>
      <c r="V4" s="9">
        <v>1091</v>
      </c>
      <c r="W4" s="14">
        <v>42742</v>
      </c>
      <c r="X4" s="13">
        <f>U4-V4</f>
        <v>-222</v>
      </c>
      <c r="Y4" s="30" t="s">
        <v>37</v>
      </c>
      <c r="Z4" s="30" t="s">
        <v>29</v>
      </c>
    </row>
    <row r="5" spans="1:26">
      <c r="A5" s="5" t="s">
        <v>45</v>
      </c>
      <c r="B5" s="5" t="s">
        <v>41</v>
      </c>
      <c r="C5" s="5">
        <v>1</v>
      </c>
      <c r="D5" s="17">
        <f t="shared" si="2"/>
        <v>825</v>
      </c>
      <c r="E5" s="1">
        <v>550</v>
      </c>
      <c r="F5" s="1">
        <v>0</v>
      </c>
      <c r="H5" s="1">
        <v>70</v>
      </c>
      <c r="I5" s="1">
        <v>30</v>
      </c>
      <c r="J5" s="1">
        <v>0</v>
      </c>
      <c r="K5" s="1">
        <v>140</v>
      </c>
      <c r="L5" s="1">
        <v>0</v>
      </c>
      <c r="M5" s="1">
        <v>35</v>
      </c>
      <c r="N5" s="1">
        <v>0</v>
      </c>
      <c r="P5" s="1">
        <v>0</v>
      </c>
      <c r="S5" s="2">
        <v>2</v>
      </c>
      <c r="T5" s="29">
        <v>42740</v>
      </c>
      <c r="U5" s="9">
        <f t="shared" si="0"/>
        <v>827</v>
      </c>
      <c r="V5" s="9">
        <v>1090</v>
      </c>
      <c r="W5" s="14">
        <v>42771</v>
      </c>
      <c r="X5" s="13">
        <f>U5-V5</f>
        <v>-263</v>
      </c>
      <c r="Y5" s="30" t="s">
        <v>37</v>
      </c>
      <c r="Z5" s="30" t="s">
        <v>29</v>
      </c>
    </row>
    <row r="6" spans="1:26">
      <c r="A6" s="5" t="s">
        <v>46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47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48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49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50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51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 s="44" customFormat="1" ht="15.75" thickBot="1">
      <c r="A12" s="35" t="s">
        <v>52</v>
      </c>
      <c r="B12" s="35"/>
      <c r="C12" s="35"/>
      <c r="D12" s="36">
        <f t="shared" si="2"/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38"/>
      <c r="S12" s="38"/>
      <c r="T12" s="39"/>
      <c r="U12" s="40">
        <f t="shared" si="0"/>
        <v>0</v>
      </c>
      <c r="V12" s="40"/>
      <c r="W12" s="41"/>
      <c r="X12" s="42">
        <f t="shared" si="3"/>
        <v>0</v>
      </c>
      <c r="Y12" s="43"/>
      <c r="Z12" s="43"/>
    </row>
    <row r="13" spans="1:26" s="64" customFormat="1">
      <c r="A13" s="54" t="s">
        <v>14</v>
      </c>
      <c r="B13" s="55" t="s">
        <v>63</v>
      </c>
      <c r="C13" s="55"/>
      <c r="D13" s="56">
        <f t="shared" si="2"/>
        <v>1950</v>
      </c>
      <c r="E13" s="57">
        <v>1200</v>
      </c>
      <c r="F13" s="57">
        <v>200</v>
      </c>
      <c r="G13" s="57"/>
      <c r="H13" s="57">
        <v>100</v>
      </c>
      <c r="I13" s="57">
        <v>30</v>
      </c>
      <c r="J13" s="57">
        <v>220</v>
      </c>
      <c r="K13" s="57"/>
      <c r="L13" s="57"/>
      <c r="M13" s="57">
        <v>100</v>
      </c>
      <c r="N13" s="57">
        <v>100</v>
      </c>
      <c r="O13" s="57"/>
      <c r="P13" s="57"/>
      <c r="Q13" s="58"/>
      <c r="R13" s="58"/>
      <c r="S13" s="58"/>
      <c r="T13" s="59"/>
      <c r="U13" s="60">
        <f t="shared" si="0"/>
        <v>1950</v>
      </c>
      <c r="V13" s="60">
        <v>1950</v>
      </c>
      <c r="W13" s="61"/>
      <c r="X13" s="62">
        <f t="shared" si="3"/>
        <v>0</v>
      </c>
      <c r="Y13" s="63"/>
      <c r="Z13" s="63" t="s">
        <v>29</v>
      </c>
    </row>
    <row r="14" spans="1:26">
      <c r="A14" s="65" t="s">
        <v>15</v>
      </c>
      <c r="B14" s="33"/>
      <c r="C14" s="33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65" t="s">
        <v>16</v>
      </c>
      <c r="B15" s="33"/>
      <c r="C15" s="33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65" t="s">
        <v>17</v>
      </c>
      <c r="B16" s="33"/>
      <c r="C16" s="33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6">
      <c r="A17" s="65" t="s">
        <v>18</v>
      </c>
      <c r="B17" s="33"/>
      <c r="C17" s="33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6">
      <c r="A18" s="65" t="s">
        <v>19</v>
      </c>
      <c r="B18" s="33"/>
      <c r="C18" s="33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6">
      <c r="A19" s="65" t="s">
        <v>20</v>
      </c>
      <c r="B19" s="33"/>
      <c r="C19" s="33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6">
      <c r="A20" s="65" t="s">
        <v>21</v>
      </c>
      <c r="B20" s="33"/>
      <c r="C20" s="33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6">
      <c r="A21" s="65" t="s">
        <v>22</v>
      </c>
      <c r="B21" s="33"/>
      <c r="C21" s="33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6" s="76" customFormat="1" ht="15.75" thickBot="1">
      <c r="A22" s="66" t="s">
        <v>23</v>
      </c>
      <c r="B22" s="67"/>
      <c r="C22" s="67"/>
      <c r="D22" s="68">
        <f t="shared" si="2"/>
        <v>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1"/>
      <c r="U22" s="72">
        <f t="shared" si="0"/>
        <v>0</v>
      </c>
      <c r="V22" s="72"/>
      <c r="W22" s="73"/>
      <c r="X22" s="74">
        <f t="shared" si="3"/>
        <v>0</v>
      </c>
      <c r="Y22" s="75"/>
      <c r="Z22" s="75"/>
    </row>
    <row r="23" spans="1:26" s="64" customFormat="1">
      <c r="A23" s="78" t="s">
        <v>53</v>
      </c>
      <c r="B23" s="79" t="s">
        <v>64</v>
      </c>
      <c r="C23" s="79"/>
      <c r="D23" s="56">
        <f t="shared" si="2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8"/>
      <c r="S23" s="58"/>
      <c r="T23" s="59"/>
      <c r="U23" s="60">
        <f t="shared" si="0"/>
        <v>0</v>
      </c>
      <c r="V23" s="60"/>
      <c r="W23" s="61"/>
      <c r="X23" s="62">
        <f t="shared" si="3"/>
        <v>0</v>
      </c>
      <c r="Y23" s="63"/>
      <c r="Z23" s="63"/>
    </row>
    <row r="24" spans="1:26">
      <c r="A24" s="80" t="s">
        <v>54</v>
      </c>
      <c r="B24" s="34" t="s">
        <v>65</v>
      </c>
      <c r="C24" s="34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6">
      <c r="A25" s="80" t="s">
        <v>55</v>
      </c>
      <c r="B25" s="34"/>
      <c r="C25" s="34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6">
      <c r="A26" s="80" t="s">
        <v>56</v>
      </c>
      <c r="B26" s="34"/>
      <c r="C26" s="34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6">
      <c r="A27" s="80" t="s">
        <v>57</v>
      </c>
      <c r="B27" s="34"/>
      <c r="C27" s="34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6">
      <c r="A28" s="80" t="s">
        <v>58</v>
      </c>
      <c r="B28" s="34"/>
      <c r="C28" s="34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6">
      <c r="A29" s="80" t="s">
        <v>59</v>
      </c>
      <c r="B29" s="34"/>
      <c r="C29" s="34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6">
      <c r="A30" s="80" t="s">
        <v>60</v>
      </c>
      <c r="B30" s="34"/>
      <c r="C30" s="34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6">
      <c r="A31" s="80" t="s">
        <v>61</v>
      </c>
      <c r="B31" s="34"/>
      <c r="C31" s="34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6" s="76" customFormat="1" ht="15.75" thickBot="1">
      <c r="A32" s="81" t="s">
        <v>62</v>
      </c>
      <c r="B32" s="82"/>
      <c r="C32" s="82"/>
      <c r="D32" s="68">
        <f t="shared" si="2"/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1"/>
      <c r="U32" s="72">
        <f t="shared" si="0"/>
        <v>0</v>
      </c>
      <c r="V32" s="72"/>
      <c r="W32" s="73"/>
      <c r="X32" s="74">
        <f t="shared" si="3"/>
        <v>0</v>
      </c>
      <c r="Y32" s="75"/>
      <c r="Z32" s="75"/>
    </row>
    <row r="33" spans="1:26" s="53" customFormat="1">
      <c r="A33" s="77" t="s">
        <v>66</v>
      </c>
      <c r="B33" s="77"/>
      <c r="C33" s="77"/>
      <c r="D33" s="45">
        <f t="shared" si="2"/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7"/>
      <c r="S33" s="47"/>
      <c r="T33" s="48"/>
      <c r="U33" s="49">
        <f t="shared" si="0"/>
        <v>0</v>
      </c>
      <c r="V33" s="49"/>
      <c r="W33" s="50"/>
      <c r="X33" s="51">
        <f t="shared" si="3"/>
        <v>0</v>
      </c>
      <c r="Y33" s="52"/>
      <c r="Z33" s="52"/>
    </row>
    <row r="34" spans="1:26">
      <c r="A34" s="77" t="s">
        <v>67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6">
      <c r="A35" s="77" t="s">
        <v>68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6">
      <c r="A36" s="77" t="s">
        <v>69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6">
      <c r="A37" s="77" t="s">
        <v>70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6">
      <c r="A38" s="77" t="s">
        <v>71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6">
      <c r="A39" s="77" t="s">
        <v>72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6">
      <c r="A40" s="77" t="s">
        <v>73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6">
      <c r="A41" s="77" t="s">
        <v>74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6">
      <c r="A42" s="77" t="s">
        <v>75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6">
      <c r="A43" s="5"/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6">
      <c r="A44" s="5"/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6">
      <c r="A45" s="5"/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6">
      <c r="A46" s="5"/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6">
      <c r="A47" s="5"/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6">
      <c r="A48" s="5"/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/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/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/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/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/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/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/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/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/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/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/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/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/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/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/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/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/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/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/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/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/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/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/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/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/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/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/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/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/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/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/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/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/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/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/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/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/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/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/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/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/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/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/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/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/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/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/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/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/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/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/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/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/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/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/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/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/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/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/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/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/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/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/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/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/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/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/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/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/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/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/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/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/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/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/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/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/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/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/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/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/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/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/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/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/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/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/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/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/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/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/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/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/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/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/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/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/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/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/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/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/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/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/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/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/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/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/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/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/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/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/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/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/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/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/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/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/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/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/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/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/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/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/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/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/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/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/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/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/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/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/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/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/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/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/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/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/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/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/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/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/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/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/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/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/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/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/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/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/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/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/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/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/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/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/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/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/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/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/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/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/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/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/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/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/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/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/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/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/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/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/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/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/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/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/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/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/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/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/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/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/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/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/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/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/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/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/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/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/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/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/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/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/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/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/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/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/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/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/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/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/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/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/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/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/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/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/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/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/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/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/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/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/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/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/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/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/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/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/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/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/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/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/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/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/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/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/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/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/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/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/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/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/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/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/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/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/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/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/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/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/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/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/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/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/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/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/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/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/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/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/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/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/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/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/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/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/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/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/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/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/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/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/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/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/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/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/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/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/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/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/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/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/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/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/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/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/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/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/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/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/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/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/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/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/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/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/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/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/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/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/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/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/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/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/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/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/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/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/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/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/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/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/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/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/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/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/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/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/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/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/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/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/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/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/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/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/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/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/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/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/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/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/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/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/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/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/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/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/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/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/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/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/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/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/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/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/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/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/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/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/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/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/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/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/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/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/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/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/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/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/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/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/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/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/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/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/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/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/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/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/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/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/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/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/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/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/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/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/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/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/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/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/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/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/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/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/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/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/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/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/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/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/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/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/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/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/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/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/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/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/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/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/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/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/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/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/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/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/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/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/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/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/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/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/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/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/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/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/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/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/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/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/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/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/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/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/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/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/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/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/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/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/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/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/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/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/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/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/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/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/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/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/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/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/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/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/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/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/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/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/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/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/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/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/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/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/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/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/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/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/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/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/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/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/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/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/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/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/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/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/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/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/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/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/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/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/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/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/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/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/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/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/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/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/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/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/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/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/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/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/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/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/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/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/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/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/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/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/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/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/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/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/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/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/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/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/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/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/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/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/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/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/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/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/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/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/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/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/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/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/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/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/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/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/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/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/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/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/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/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/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/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/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/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/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/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/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/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/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/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/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/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/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/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/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/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/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/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/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/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/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/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/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/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/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/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/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/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/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/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/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/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/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/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/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/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/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/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/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/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/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/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/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/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/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/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/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/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/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/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/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/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/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/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/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/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/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/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/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/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/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/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/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/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/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/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/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/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/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/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/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/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/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/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/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/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/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/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/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/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/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/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/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/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/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/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/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/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/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/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/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/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/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/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/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/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/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/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/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/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/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/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/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/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/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/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/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/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/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/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/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/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/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/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/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/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/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/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/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/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/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/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/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/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/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/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/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/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/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/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/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/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/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/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/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/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/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/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/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/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/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/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/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/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/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/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/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/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/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/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/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/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/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/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/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/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/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/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/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/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/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/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/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/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/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/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/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/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/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/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/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/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/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/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/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/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/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/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/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/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/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/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/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/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/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/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/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/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/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/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/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/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/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/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/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/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/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/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/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/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/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/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/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/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/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/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/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/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/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/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/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/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/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/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/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/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/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/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/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/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/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/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/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/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/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/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/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/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/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/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/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/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/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/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/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/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/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/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/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/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/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/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/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/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/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/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/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/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/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/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/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/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/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/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/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/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/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/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/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/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/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/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/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/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/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/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/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/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/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/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/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/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/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/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/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/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/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/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/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/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/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/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/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/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/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/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/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/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/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/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/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/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/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/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/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/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/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/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/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/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/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/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/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/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/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/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/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/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/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/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/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/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/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/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/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/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/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/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/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/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/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/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/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/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/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/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/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/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/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/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/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/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/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/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/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/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/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/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/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/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/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/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/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/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/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/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/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/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/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/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/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/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/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/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/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/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/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/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/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/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/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/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/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/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/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/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/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/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/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/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/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/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/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/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/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/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/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/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/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/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/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/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/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/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/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/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/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/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/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/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/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/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/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/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/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/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/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/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/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/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/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/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/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/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/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/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/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/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/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/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/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/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/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/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/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/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/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/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/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/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/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/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/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/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/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/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/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/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/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/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/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/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/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/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/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/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/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/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/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/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/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/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/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/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/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/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/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/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/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/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/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/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/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/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/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/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/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/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/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/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/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/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/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/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/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/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/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/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/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/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/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/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/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/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/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/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/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/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/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/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/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/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/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/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/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/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/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/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/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/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/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/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/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/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/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/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/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/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/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/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/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/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/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/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/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/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/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/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/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/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/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/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/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/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/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/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/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/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/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/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/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/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/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/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/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/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/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/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/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/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/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/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/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/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/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/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/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/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/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/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/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/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/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/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/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/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/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/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/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/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/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/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/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/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/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/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/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/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/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/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/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/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/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/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/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/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/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/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/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/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/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/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/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/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/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/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/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/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/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/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JAN2017</vt:lpstr>
      <vt:lpstr>FEV2017</vt:lpstr>
      <vt:lpstr>MAR2017</vt:lpstr>
      <vt:lpstr>ABR2017</vt:lpstr>
      <vt:lpstr>MAI2017</vt:lpstr>
      <vt:lpstr>JUN2017</vt:lpstr>
      <vt:lpstr>JUL2017</vt:lpstr>
      <vt:lpstr>AGO2017</vt:lpstr>
      <vt:lpstr>SET2017</vt:lpstr>
      <vt:lpstr>OUT2017</vt:lpstr>
      <vt:lpstr>NOV2017</vt:lpstr>
      <vt:lpstr>DEZ2017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2017-03-18T00:30:46Z</dcterms:created>
  <dcterms:modified xsi:type="dcterms:W3CDTF">2017-03-30T07:14:53Z</dcterms:modified>
</cp:coreProperties>
</file>