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omments8.xml" ContentType="application/vnd.openxmlformats-officedocument.spreadsheetml.comments+xml"/>
  <Override PartName="/xl/drawings/drawing7.xml" ContentType="application/vnd.openxmlformats-officedocument.drawing+xml"/>
  <Override PartName="/xl/comments9.xml" ContentType="application/vnd.openxmlformats-officedocument.spreadsheetml.comments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comments6.xml" ContentType="application/vnd.openxmlformats-officedocument.spreadsheetml.comments+xml"/>
  <Override PartName="/xl/drawings/drawing5.xml" ContentType="application/vnd.openxmlformats-officedocument.drawing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omments12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680" windowWidth="12000" windowHeight="6315" tabRatio="648"/>
  </bookViews>
  <sheets>
    <sheet name="Jan" sheetId="8" r:id="rId1"/>
    <sheet name="Fev" sheetId="9" r:id="rId2"/>
    <sheet name="Mar" sheetId="10" r:id="rId3"/>
    <sheet name="Abr" sheetId="1" r:id="rId4"/>
    <sheet name="Mai" sheetId="4" r:id="rId5"/>
    <sheet name="Jun" sheetId="5" r:id="rId6"/>
    <sheet name="Jul" sheetId="6" r:id="rId7"/>
    <sheet name="Ago" sheetId="7" r:id="rId8"/>
    <sheet name="Set" sheetId="11" r:id="rId9"/>
    <sheet name="Out" sheetId="12" r:id="rId10"/>
    <sheet name="Nov" sheetId="13" r:id="rId11"/>
    <sheet name="Dez" sheetId="14" r:id="rId12"/>
    <sheet name="Gráfico" sheetId="15" r:id="rId13"/>
  </sheets>
  <definedNames>
    <definedName name="_xlnm.Print_Area" localSheetId="3">Abr!$B$2:$F$57</definedName>
    <definedName name="_xlnm.Print_Area" localSheetId="7">Ago!$B$2:$F$57</definedName>
    <definedName name="_xlnm.Print_Area" localSheetId="11">Dez!$B$2:$F$57</definedName>
    <definedName name="_xlnm.Print_Area" localSheetId="1">Fev!$B$2:$F$57</definedName>
    <definedName name="_xlnm.Print_Area" localSheetId="12">Gráfico!$A$2:$M$79</definedName>
    <definedName name="_xlnm.Print_Area" localSheetId="0">Jan!$B$2:$F$57</definedName>
    <definedName name="_xlnm.Print_Area" localSheetId="6">Jul!$B$2:$F$57</definedName>
    <definedName name="_xlnm.Print_Area" localSheetId="5">Jun!$B$2:$F$57</definedName>
    <definedName name="_xlnm.Print_Area" localSheetId="4">Mai!$B$2:$F$57</definedName>
    <definedName name="_xlnm.Print_Area" localSheetId="2">Mar!$B$2:$F$57</definedName>
    <definedName name="_xlnm.Print_Area" localSheetId="10">Nov!$B$2:$F$57</definedName>
    <definedName name="_xlnm.Print_Area" localSheetId="9">Out!$B$2:$F$57</definedName>
    <definedName name="_xlnm.Print_Area" localSheetId="8">Set!$B$2:$F$57</definedName>
  </definedNames>
  <calcPr calcId="124519"/>
</workbook>
</file>

<file path=xl/calcChain.xml><?xml version="1.0" encoding="utf-8"?>
<calcChain xmlns="http://schemas.openxmlformats.org/spreadsheetml/2006/main">
  <c r="D54" i="10"/>
  <c r="D48"/>
  <c r="D56" s="1"/>
  <c r="C42"/>
  <c r="C26"/>
  <c r="D22" s="1"/>
  <c r="D21"/>
  <c r="C15"/>
  <c r="D31" s="1"/>
  <c r="D10"/>
  <c r="D56" i="9"/>
  <c r="D54"/>
  <c r="D48"/>
  <c r="C42"/>
  <c r="C26"/>
  <c r="D22" s="1"/>
  <c r="D21"/>
  <c r="C15"/>
  <c r="D31" s="1"/>
  <c r="D10"/>
  <c r="D9" i="1"/>
  <c r="D13"/>
  <c r="C15"/>
  <c r="D12" s="1"/>
  <c r="D20"/>
  <c r="D24"/>
  <c r="C26"/>
  <c r="D19" s="1"/>
  <c r="C32"/>
  <c r="C42"/>
  <c r="D48"/>
  <c r="D54"/>
  <c r="D9" i="7"/>
  <c r="D13"/>
  <c r="C15"/>
  <c r="D12" s="1"/>
  <c r="D20"/>
  <c r="D24"/>
  <c r="C26"/>
  <c r="D19" s="1"/>
  <c r="C32"/>
  <c r="C42"/>
  <c r="D48"/>
  <c r="D54"/>
  <c r="D9" i="14"/>
  <c r="D13"/>
  <c r="C15"/>
  <c r="D12" s="1"/>
  <c r="D20"/>
  <c r="D24"/>
  <c r="C26"/>
  <c r="D19" s="1"/>
  <c r="C32"/>
  <c r="C42"/>
  <c r="D48"/>
  <c r="D54"/>
  <c r="B5" i="15"/>
  <c r="C5"/>
  <c r="D5"/>
  <c r="E5"/>
  <c r="F5"/>
  <c r="G5"/>
  <c r="H5"/>
  <c r="I5"/>
  <c r="J5"/>
  <c r="K5"/>
  <c r="L5"/>
  <c r="M5"/>
  <c r="B6"/>
  <c r="C6"/>
  <c r="D6"/>
  <c r="E6"/>
  <c r="F6"/>
  <c r="G6"/>
  <c r="H6"/>
  <c r="I6"/>
  <c r="J6"/>
  <c r="K6"/>
  <c r="L6"/>
  <c r="M6"/>
  <c r="B7"/>
  <c r="C7"/>
  <c r="D7"/>
  <c r="E7"/>
  <c r="F7"/>
  <c r="G7"/>
  <c r="H7"/>
  <c r="I7"/>
  <c r="J7"/>
  <c r="K7"/>
  <c r="L7"/>
  <c r="M7"/>
  <c r="B8"/>
  <c r="C8"/>
  <c r="D8"/>
  <c r="E8"/>
  <c r="F8"/>
  <c r="G8"/>
  <c r="H8"/>
  <c r="I8"/>
  <c r="J8"/>
  <c r="K8"/>
  <c r="L8"/>
  <c r="M8"/>
  <c r="B9"/>
  <c r="C9"/>
  <c r="D9"/>
  <c r="E9"/>
  <c r="F9"/>
  <c r="G9"/>
  <c r="H9"/>
  <c r="I9"/>
  <c r="J9"/>
  <c r="K9"/>
  <c r="L9"/>
  <c r="M9"/>
  <c r="B11"/>
  <c r="F11"/>
  <c r="G11"/>
  <c r="H11"/>
  <c r="J11"/>
  <c r="K11"/>
  <c r="L11"/>
  <c r="B14"/>
  <c r="C14"/>
  <c r="D14"/>
  <c r="E14"/>
  <c r="F14"/>
  <c r="G14"/>
  <c r="H14"/>
  <c r="I14"/>
  <c r="J14"/>
  <c r="K14"/>
  <c r="L14"/>
  <c r="M14"/>
  <c r="B15"/>
  <c r="C15"/>
  <c r="D15"/>
  <c r="E15"/>
  <c r="F15"/>
  <c r="G15"/>
  <c r="H15"/>
  <c r="I15"/>
  <c r="J15"/>
  <c r="K15"/>
  <c r="L15"/>
  <c r="M15"/>
  <c r="B16"/>
  <c r="C16"/>
  <c r="D16"/>
  <c r="E16"/>
  <c r="F16"/>
  <c r="G16"/>
  <c r="H16"/>
  <c r="I16"/>
  <c r="J16"/>
  <c r="K16"/>
  <c r="L16"/>
  <c r="M16"/>
  <c r="B17"/>
  <c r="C17"/>
  <c r="D17"/>
  <c r="E17"/>
  <c r="F17"/>
  <c r="G17"/>
  <c r="H17"/>
  <c r="I17"/>
  <c r="J17"/>
  <c r="K17"/>
  <c r="L17"/>
  <c r="M17"/>
  <c r="B18"/>
  <c r="C18"/>
  <c r="D18"/>
  <c r="E18"/>
  <c r="F18"/>
  <c r="G18"/>
  <c r="H18"/>
  <c r="I18"/>
  <c r="J18"/>
  <c r="K18"/>
  <c r="L18"/>
  <c r="M18"/>
  <c r="B19"/>
  <c r="C19"/>
  <c r="D19"/>
  <c r="E19"/>
  <c r="F19"/>
  <c r="G19"/>
  <c r="H19"/>
  <c r="I19"/>
  <c r="J19"/>
  <c r="K19"/>
  <c r="L19"/>
  <c r="M19"/>
  <c r="B20"/>
  <c r="C20"/>
  <c r="D20"/>
  <c r="E20"/>
  <c r="F20"/>
  <c r="G20"/>
  <c r="H20"/>
  <c r="I20"/>
  <c r="J20"/>
  <c r="K20"/>
  <c r="L20"/>
  <c r="M20"/>
  <c r="B22"/>
  <c r="C22"/>
  <c r="F22"/>
  <c r="G22"/>
  <c r="H22"/>
  <c r="J22"/>
  <c r="K22"/>
  <c r="L22"/>
  <c r="G24"/>
  <c r="D9" i="8"/>
  <c r="D13"/>
  <c r="C15"/>
  <c r="D12" s="1"/>
  <c r="D20"/>
  <c r="D24"/>
  <c r="C26"/>
  <c r="D19" s="1"/>
  <c r="C42"/>
  <c r="D48"/>
  <c r="D54"/>
  <c r="D56"/>
  <c r="D9" i="6"/>
  <c r="D11"/>
  <c r="D12"/>
  <c r="D13"/>
  <c r="C15"/>
  <c r="D10" s="1"/>
  <c r="D18"/>
  <c r="D19"/>
  <c r="D20"/>
  <c r="D22"/>
  <c r="D23"/>
  <c r="D24"/>
  <c r="C26"/>
  <c r="D21" s="1"/>
  <c r="E30"/>
  <c r="E34" s="1"/>
  <c r="E30" i="7" s="1"/>
  <c r="D31" i="6"/>
  <c r="C32"/>
  <c r="E33" s="1"/>
  <c r="C42"/>
  <c r="D46"/>
  <c r="D48"/>
  <c r="D54"/>
  <c r="D56"/>
  <c r="D46" i="7" s="1"/>
  <c r="D9" i="4"/>
  <c r="D11"/>
  <c r="D12"/>
  <c r="D13"/>
  <c r="C15"/>
  <c r="D10" s="1"/>
  <c r="D18"/>
  <c r="D19"/>
  <c r="D20"/>
  <c r="D22"/>
  <c r="D23"/>
  <c r="D24"/>
  <c r="C26"/>
  <c r="D21" s="1"/>
  <c r="D31"/>
  <c r="C32"/>
  <c r="E33" s="1"/>
  <c r="C42"/>
  <c r="D48"/>
  <c r="D54"/>
  <c r="D9" i="13"/>
  <c r="D11"/>
  <c r="D12"/>
  <c r="D13"/>
  <c r="C15"/>
  <c r="D10" s="1"/>
  <c r="D18"/>
  <c r="D19"/>
  <c r="D20"/>
  <c r="D22"/>
  <c r="D23"/>
  <c r="D24"/>
  <c r="C26"/>
  <c r="D21" s="1"/>
  <c r="D31"/>
  <c r="C32"/>
  <c r="E33" s="1"/>
  <c r="C42"/>
  <c r="D48"/>
  <c r="D54"/>
  <c r="D9" i="12"/>
  <c r="D11"/>
  <c r="D12"/>
  <c r="D13"/>
  <c r="C15"/>
  <c r="D10" s="1"/>
  <c r="D18"/>
  <c r="D19"/>
  <c r="D20"/>
  <c r="D22"/>
  <c r="D23"/>
  <c r="D24"/>
  <c r="C26"/>
  <c r="D21" s="1"/>
  <c r="D31"/>
  <c r="C32"/>
  <c r="E33" s="1"/>
  <c r="C42"/>
  <c r="D48"/>
  <c r="D54"/>
  <c r="D9" i="11"/>
  <c r="D11"/>
  <c r="D12"/>
  <c r="D13"/>
  <c r="C15"/>
  <c r="D10" s="1"/>
  <c r="D18"/>
  <c r="D19"/>
  <c r="D20"/>
  <c r="D22"/>
  <c r="D23"/>
  <c r="D24"/>
  <c r="C26"/>
  <c r="D21" s="1"/>
  <c r="D31"/>
  <c r="C32"/>
  <c r="E33" s="1"/>
  <c r="C42"/>
  <c r="D48"/>
  <c r="D54"/>
  <c r="D56" i="14" l="1"/>
  <c r="D56" i="7"/>
  <c r="D46" i="11" s="1"/>
  <c r="D56" s="1"/>
  <c r="D46" i="12" s="1"/>
  <c r="D56" s="1"/>
  <c r="D46" i="13" s="1"/>
  <c r="D56" s="1"/>
  <c r="D46" i="14" s="1"/>
  <c r="D9" i="10"/>
  <c r="D13"/>
  <c r="D20"/>
  <c r="D24"/>
  <c r="D12"/>
  <c r="D19"/>
  <c r="D23"/>
  <c r="C32"/>
  <c r="D11"/>
  <c r="D18"/>
  <c r="D11" i="15"/>
  <c r="D46" i="1"/>
  <c r="D56" s="1"/>
  <c r="D46" i="4" s="1"/>
  <c r="D56" s="1"/>
  <c r="D22" i="15"/>
  <c r="D9" i="9"/>
  <c r="D13"/>
  <c r="D20"/>
  <c r="D24"/>
  <c r="D12"/>
  <c r="D19"/>
  <c r="D23"/>
  <c r="C32"/>
  <c r="C11" i="15"/>
  <c r="D11" i="9"/>
  <c r="D18"/>
  <c r="D21" i="8"/>
  <c r="D10"/>
  <c r="D21" i="14"/>
  <c r="D10"/>
  <c r="D21" i="7"/>
  <c r="D10"/>
  <c r="E33" i="1"/>
  <c r="D21"/>
  <c r="D10"/>
  <c r="D31" i="8"/>
  <c r="D22"/>
  <c r="D18"/>
  <c r="D11"/>
  <c r="H24" i="15"/>
  <c r="D22" i="14"/>
  <c r="D18"/>
  <c r="D11"/>
  <c r="D22" i="7"/>
  <c r="D18"/>
  <c r="D11"/>
  <c r="D22" i="1"/>
  <c r="D18"/>
  <c r="D11"/>
  <c r="C32" i="8"/>
  <c r="D23"/>
  <c r="M22" i="15"/>
  <c r="I22"/>
  <c r="E22"/>
  <c r="M11"/>
  <c r="I11"/>
  <c r="E11"/>
  <c r="D31" i="14"/>
  <c r="E33" s="1"/>
  <c r="D23"/>
  <c r="D31" i="7"/>
  <c r="E33" s="1"/>
  <c r="D23"/>
  <c r="D31" i="1"/>
  <c r="D23"/>
  <c r="E33" i="10" l="1"/>
  <c r="E34"/>
  <c r="E33" i="9"/>
  <c r="E34"/>
  <c r="E33" i="8"/>
  <c r="E34"/>
  <c r="E34" i="7"/>
  <c r="B24" i="15" l="1"/>
  <c r="I24"/>
  <c r="E30" i="11"/>
  <c r="E34" s="1"/>
  <c r="E30" i="12" l="1"/>
  <c r="E34" s="1"/>
  <c r="J24" i="15"/>
  <c r="C24"/>
  <c r="E30" i="1" l="1"/>
  <c r="E34" s="1"/>
  <c r="D24" i="15"/>
  <c r="K24"/>
  <c r="E30" i="13"/>
  <c r="E34" s="1"/>
  <c r="E30" i="14" l="1"/>
  <c r="E34" s="1"/>
  <c r="M24" i="15" s="1"/>
  <c r="L24"/>
  <c r="E24"/>
  <c r="E30" i="4"/>
  <c r="E34" s="1"/>
  <c r="F24" i="15" s="1"/>
</calcChain>
</file>

<file path=xl/comments1.xml><?xml version="1.0" encoding="utf-8"?>
<comments xmlns="http://schemas.openxmlformats.org/spreadsheetml/2006/main">
  <authors>
    <author>Windows 95</author>
  </authors>
  <commentList>
    <comment ref="B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15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
</t>
        </r>
      </text>
    </comment>
    <comment ref="B17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1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2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B2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E3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do mês anterior</t>
        </r>
      </text>
    </comment>
    <comment ref="D3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3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E3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entre despesas e receitas no mês vigente</t>
        </r>
      </text>
    </comment>
    <comment ref="E3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4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D4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Valor referente ao ítem 1.1 desta planilha (dos Condôminos em Atraso)</t>
        </r>
      </text>
    </comment>
    <comment ref="D5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Total Acumulado do mês anterior + não pagos no mês vigente - pago em atraso</t>
        </r>
      </text>
    </comment>
  </commentList>
</comments>
</file>

<file path=xl/comments2.xml><?xml version="1.0" encoding="utf-8"?>
<comments xmlns="http://schemas.openxmlformats.org/spreadsheetml/2006/main">
  <authors>
    <author>Windows 95</author>
  </authors>
  <commentList>
    <comment ref="B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15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
</t>
        </r>
      </text>
    </comment>
    <comment ref="B17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1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2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B2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E3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do mês anterior</t>
        </r>
      </text>
    </comment>
    <comment ref="D3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3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E3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entre despesas e receitas no mês vigente</t>
        </r>
      </text>
    </comment>
    <comment ref="E3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4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D4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Valor referente ao ítem 1.1 desta planilha (dos Condôminos em Atraso)</t>
        </r>
      </text>
    </comment>
    <comment ref="D5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Total Acumulado do mês anterior + não pagos no mês vigente - pago em atraso</t>
        </r>
      </text>
    </comment>
  </commentList>
</comments>
</file>

<file path=xl/comments3.xml><?xml version="1.0" encoding="utf-8"?>
<comments xmlns="http://schemas.openxmlformats.org/spreadsheetml/2006/main">
  <authors>
    <author>Windows 95</author>
  </authors>
  <commentList>
    <comment ref="B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15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
</t>
        </r>
      </text>
    </comment>
    <comment ref="B17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1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2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B2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E3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do mês anterior</t>
        </r>
      </text>
    </comment>
    <comment ref="D3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3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E3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entre despesas e receitas no mês vigente</t>
        </r>
      </text>
    </comment>
    <comment ref="E3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4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D4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Valor referente ao ítem 1.1 desta planilha (dos Condôminos em Atraso)</t>
        </r>
      </text>
    </comment>
    <comment ref="D5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Total Acumulado do mês anterior + não pagos no mês vigente - pago em atraso</t>
        </r>
      </text>
    </comment>
  </commentList>
</comments>
</file>

<file path=xl/comments4.xml><?xml version="1.0" encoding="utf-8"?>
<comments xmlns="http://schemas.openxmlformats.org/spreadsheetml/2006/main">
  <authors>
    <author>Windows 95</author>
  </authors>
  <commentList>
    <comment ref="B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15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
</t>
        </r>
      </text>
    </comment>
    <comment ref="B17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1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2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B2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E3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do mês anterior</t>
        </r>
      </text>
    </comment>
    <comment ref="D3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3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E3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entre despesas e receitas no mês vigente</t>
        </r>
      </text>
    </comment>
    <comment ref="E3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4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D4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Valor referente ao ítem 1.1 desta planilha (dos Condôminos em Atraso)</t>
        </r>
      </text>
    </comment>
    <comment ref="D5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Total Acumulado do mês anterior + não pagos no mês vigente - pago em atraso</t>
        </r>
      </text>
    </comment>
  </commentList>
</comments>
</file>

<file path=xl/comments5.xml><?xml version="1.0" encoding="utf-8"?>
<comments xmlns="http://schemas.openxmlformats.org/spreadsheetml/2006/main">
  <authors>
    <author>Windows 95</author>
  </authors>
  <commentList>
    <comment ref="B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15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
</t>
        </r>
      </text>
    </comment>
    <comment ref="B17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1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2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B2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E3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do mês anterior</t>
        </r>
      </text>
    </comment>
    <comment ref="D3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3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E3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entre despesas e receitas no mês vigente</t>
        </r>
      </text>
    </comment>
    <comment ref="E3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4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D4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Valor referente ao ítem 1.1 desta planilha (dos Condôminos em Atraso)</t>
        </r>
      </text>
    </comment>
    <comment ref="D5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Total Acumulado do mês anterior + não pagos no mês vigente - pago em atraso</t>
        </r>
      </text>
    </comment>
  </commentList>
</comments>
</file>

<file path=xl/comments6.xml><?xml version="1.0" encoding="utf-8"?>
<comments xmlns="http://schemas.openxmlformats.org/spreadsheetml/2006/main">
  <authors>
    <author>Windows 95</author>
  </authors>
  <commentList>
    <comment ref="B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15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
</t>
        </r>
      </text>
    </comment>
    <comment ref="B17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1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2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B2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E3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do mês anterior</t>
        </r>
      </text>
    </comment>
    <comment ref="D3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3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E3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entre despesas e receitas no mês vigente</t>
        </r>
      </text>
    </comment>
    <comment ref="E3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4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D4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Valor referente ao ítem 1.1 desta planilha (dos Condôminos em Atraso)</t>
        </r>
      </text>
    </comment>
    <comment ref="D5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Total Acumulado do mês anterior + não pagos no mês vigente - pago em atraso</t>
        </r>
      </text>
    </comment>
  </commentList>
</comments>
</file>

<file path=xl/comments7.xml><?xml version="1.0" encoding="utf-8"?>
<comments xmlns="http://schemas.openxmlformats.org/spreadsheetml/2006/main">
  <authors>
    <author>Windows 95</author>
  </authors>
  <commentList>
    <comment ref="B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15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
</t>
        </r>
      </text>
    </comment>
    <comment ref="B17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1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2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B2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E3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do mês anterior</t>
        </r>
      </text>
    </comment>
    <comment ref="D3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3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E3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entre despesas e receitas no mês vigente</t>
        </r>
      </text>
    </comment>
    <comment ref="E3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4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D4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Valor referente ao ítem 1.1 desta planilha (dos Condôminos em Atraso)</t>
        </r>
      </text>
    </comment>
    <comment ref="D5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Total Acumulado do mês anterior + não pagos no mês vigente - pago em atraso</t>
        </r>
      </text>
    </comment>
  </commentList>
</comments>
</file>

<file path=xl/comments8.xml><?xml version="1.0" encoding="utf-8"?>
<comments xmlns="http://schemas.openxmlformats.org/spreadsheetml/2006/main">
  <authors>
    <author>Windows 95</author>
  </authors>
  <commentList>
    <comment ref="B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15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
</t>
        </r>
      </text>
    </comment>
    <comment ref="B17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1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2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B2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E3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do mês anterior</t>
        </r>
      </text>
    </comment>
    <comment ref="D3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3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E3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entre despesas e receitas no mês vigente</t>
        </r>
      </text>
    </comment>
    <comment ref="E3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4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D4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Valor referente ao ítem 1.1 desta planilha (dos Condôminos em Atraso)</t>
        </r>
      </text>
    </comment>
    <comment ref="D5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Total Acumulado do mês anterior + não pagos no mês vigente - pago em atraso</t>
        </r>
      </text>
    </comment>
  </commentList>
</comments>
</file>

<file path=xl/comments9.xml><?xml version="1.0" encoding="utf-8"?>
<comments xmlns="http://schemas.openxmlformats.org/spreadsheetml/2006/main">
  <authors>
    <author>Windows 95</author>
  </authors>
  <commentList>
    <comment ref="B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15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
</t>
        </r>
      </text>
    </comment>
    <comment ref="B17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1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2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B2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E3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do mês anterior</t>
        </r>
      </text>
    </comment>
    <comment ref="D3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3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E3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entre despesas e receitas no mês vigente</t>
        </r>
      </text>
    </comment>
    <comment ref="E3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4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D4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Valor referente ao ítem 1.1 desta planilha (dos Condôminos em Atraso)</t>
        </r>
      </text>
    </comment>
    <comment ref="D5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Total Acumulado do mês anterior + não pagos no mês vigente - pago em atraso</t>
        </r>
      </text>
    </comment>
  </commentList>
</comments>
</file>

<file path=xl/comments10.xml><?xml version="1.0" encoding="utf-8"?>
<comments xmlns="http://schemas.openxmlformats.org/spreadsheetml/2006/main">
  <authors>
    <author>Windows 95</author>
  </authors>
  <commentList>
    <comment ref="B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15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
</t>
        </r>
      </text>
    </comment>
    <comment ref="B17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1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2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B2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E3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do mês anterior</t>
        </r>
      </text>
    </comment>
    <comment ref="D3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3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E3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entre despesas e receitas no mês vigente</t>
        </r>
      </text>
    </comment>
    <comment ref="E3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4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D4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Valor referente ao ítem 1.1 desta planilha (dos Condôminos em Atraso)</t>
        </r>
      </text>
    </comment>
    <comment ref="D5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Total Acumulado do mês anterior + não pagos no mês vigente - pago em atraso</t>
        </r>
      </text>
    </comment>
  </commentList>
</comments>
</file>

<file path=xl/comments11.xml><?xml version="1.0" encoding="utf-8"?>
<comments xmlns="http://schemas.openxmlformats.org/spreadsheetml/2006/main">
  <authors>
    <author>Windows 95</author>
  </authors>
  <commentList>
    <comment ref="B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15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
</t>
        </r>
      </text>
    </comment>
    <comment ref="B17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1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2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B2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E3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do mês anterior</t>
        </r>
      </text>
    </comment>
    <comment ref="D3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3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E3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entre despesas e receitas no mês vigente</t>
        </r>
      </text>
    </comment>
    <comment ref="E3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4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D4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Valor referente ao ítem 1.1 desta planilha (dos Condôminos em Atraso)</t>
        </r>
      </text>
    </comment>
    <comment ref="D5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Total Acumulado do mês anterior + não pagos no mês vigente - pago em atraso</t>
        </r>
      </text>
    </comment>
  </commentList>
</comments>
</file>

<file path=xl/comments12.xml><?xml version="1.0" encoding="utf-8"?>
<comments xmlns="http://schemas.openxmlformats.org/spreadsheetml/2006/main">
  <authors>
    <author>Windows 95</author>
  </authors>
  <commentList>
    <comment ref="B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15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
</t>
        </r>
      </text>
    </comment>
    <comment ref="B17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1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19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D2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PORCENTAGEM são preenchidos automaticamente.</t>
        </r>
      </text>
    </comment>
    <comment ref="C2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B2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E30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do mês anterior</t>
        </r>
      </text>
    </comment>
    <comment ref="D31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3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E33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Saldo entre despesas e receitas no mês vigente</t>
        </r>
      </text>
    </comment>
    <comment ref="E34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C42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Os campos de TOTAIS são preenchidos automaticamente.</t>
        </r>
      </text>
    </comment>
    <comment ref="D48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Valor referente ao ítem 1.1 desta planilha (dos Condôminos em Atraso)</t>
        </r>
      </text>
    </comment>
    <comment ref="D56" authorId="0">
      <text>
        <r>
          <rPr>
            <b/>
            <sz val="8"/>
            <color indexed="81"/>
            <rFont val="Tahoma"/>
          </rPr>
          <t>Windows 95:</t>
        </r>
        <r>
          <rPr>
            <sz val="8"/>
            <color indexed="81"/>
            <rFont val="Tahoma"/>
          </rPr>
          <t xml:space="preserve">
Total Acumulado do mês anterior + não pagos no mês vigente - pago em atraso</t>
        </r>
      </text>
    </comment>
  </commentList>
</comments>
</file>

<file path=xl/sharedStrings.xml><?xml version="1.0" encoding="utf-8"?>
<sst xmlns="http://schemas.openxmlformats.org/spreadsheetml/2006/main" count="707" uniqueCount="87">
  <si>
    <t>1. RECEITAS</t>
  </si>
  <si>
    <t>2. DESPESAS</t>
  </si>
  <si>
    <t>TOTAL - RECEITAS</t>
  </si>
  <si>
    <t>TOTAL - DESPESAS</t>
  </si>
  <si>
    <t>3. RESUMO FINANCEIRO</t>
  </si>
  <si>
    <t>Débito</t>
  </si>
  <si>
    <t>Crédito</t>
  </si>
  <si>
    <t>Saldo</t>
  </si>
  <si>
    <t>Saldo do Mês Anterior</t>
  </si>
  <si>
    <t>Receitas Realizadas</t>
  </si>
  <si>
    <t>Despesas Realizadas</t>
  </si>
  <si>
    <t>Saldo Atual</t>
  </si>
  <si>
    <t>Fundo de Reserva</t>
  </si>
  <si>
    <t>Poupança</t>
  </si>
  <si>
    <t>Aplicação</t>
  </si>
  <si>
    <t>Outros</t>
  </si>
  <si>
    <t>4. OUTRAS CONTAS - SALDO ATUAL</t>
  </si>
  <si>
    <t>TOTAL</t>
  </si>
  <si>
    <t>1.1 - dos Condôminos em atraso</t>
  </si>
  <si>
    <t>1.2 - das Contas Condominiais</t>
  </si>
  <si>
    <t>1.3 - Das Contas Antecipadas</t>
  </si>
  <si>
    <t>1.4 - Das Multas Arrecadadas</t>
  </si>
  <si>
    <t>1.5 - Outros</t>
  </si>
  <si>
    <t>2.2 - Consumo</t>
  </si>
  <si>
    <t>2.4 - Manut./Cons. Predial</t>
  </si>
  <si>
    <t>2.3 - Manut./Cons. Equipamentos</t>
  </si>
  <si>
    <t>2.5 - Administrativas</t>
  </si>
  <si>
    <t>2.1 - Folha de Pagamento/Encargos</t>
  </si>
  <si>
    <t>2.6 - Seguros</t>
  </si>
  <si>
    <t>2.7 - Diversos</t>
  </si>
  <si>
    <t>%</t>
  </si>
  <si>
    <t xml:space="preserve">                                 DEMONSTRATIVO FINANCEIRO  /  JANEIRO</t>
  </si>
  <si>
    <t xml:space="preserve">                                 DEMONSTRATIVO FINANCEIRO  /  FEVEREIRO</t>
  </si>
  <si>
    <t xml:space="preserve">                                 DEMONSTRATIVO FINANCEIRO  /  MARÇO</t>
  </si>
  <si>
    <t xml:space="preserve">                                 DEMONSTRATIVO FINANCEIRO  /  ABRIL</t>
  </si>
  <si>
    <t xml:space="preserve">                                 DEMONSTRATIVO FINANCEIRO  /  MAIO</t>
  </si>
  <si>
    <t xml:space="preserve">                                 DEMONSTRATIVO FINANCEIRO  /  JUNHO</t>
  </si>
  <si>
    <t xml:space="preserve">                                 DEMONSTRATIVO FINANCEIRO  /  JULHO</t>
  </si>
  <si>
    <t xml:space="preserve">                                 DEMONSTRATIVO FINANCEIRO  /  AGOSTO</t>
  </si>
  <si>
    <t xml:space="preserve">                                 DEMONSTRATIVO FINANCEIRO  /  SETEMBRO</t>
  </si>
  <si>
    <t xml:space="preserve">                                 DEMONSTRATIVO FINANCEIRO  / OUTUBRO</t>
  </si>
  <si>
    <t xml:space="preserve">                                 DEMONSTRATIVO FINANCEIRO  /  NOVEMBRO</t>
  </si>
  <si>
    <t xml:space="preserve">                                 DEMONSTRATIVO FINANCEIRO  /  DEZEMBRO</t>
  </si>
  <si>
    <t>Jan</t>
  </si>
  <si>
    <t>Fev</t>
  </si>
  <si>
    <t>Mar</t>
  </si>
  <si>
    <t>Abr</t>
  </si>
  <si>
    <t>Jun</t>
  </si>
  <si>
    <t>Jul</t>
  </si>
  <si>
    <t>Ago</t>
  </si>
  <si>
    <t>Set</t>
  </si>
  <si>
    <t>Out</t>
  </si>
  <si>
    <t>Nov</t>
  </si>
  <si>
    <t>Dez</t>
  </si>
  <si>
    <t>Consumo</t>
  </si>
  <si>
    <t>Adm</t>
  </si>
  <si>
    <t>Seguro</t>
  </si>
  <si>
    <t>Mai</t>
  </si>
  <si>
    <t>RECEITAS</t>
  </si>
  <si>
    <t>Cond. - Atraso</t>
  </si>
  <si>
    <t>Ctas. Condominiais</t>
  </si>
  <si>
    <t>Ctas . Antecipadas</t>
  </si>
  <si>
    <t>Multas Arrecadadas</t>
  </si>
  <si>
    <t>DESPESAS</t>
  </si>
  <si>
    <t>Folha de Pag./Encargos</t>
  </si>
  <si>
    <t>Manut/Cons. Equip.</t>
  </si>
  <si>
    <t>Manut/Cons. Predial</t>
  </si>
  <si>
    <t>Diversos</t>
  </si>
  <si>
    <t>TOTAL RECEITAS</t>
  </si>
  <si>
    <t>TOTAL DESPESAS</t>
  </si>
  <si>
    <t>SALDO</t>
  </si>
  <si>
    <t>Saldo no mês (resultado)</t>
  </si>
  <si>
    <t>(ítem 1.1 desta planilha)</t>
  </si>
  <si>
    <t>(valor acumulado até o mês anterior)</t>
  </si>
  <si>
    <t>Total Atual dos Condôminos em Atraso</t>
  </si>
  <si>
    <t>Índice de Inadimplência do mês</t>
  </si>
  <si>
    <t>5. CONTAS CONDOMINIAIS EM ATRASO</t>
  </si>
  <si>
    <t>Valor das Contas Condominiais não pago este mês</t>
  </si>
  <si>
    <t>Valor Total das Contas Condominiais emitidas no mês</t>
  </si>
  <si>
    <t>Valor Pago das Contas Condominiais em Atraso</t>
  </si>
  <si>
    <t>Valor Total das Contas Condominiais em Atraso</t>
  </si>
  <si>
    <t xml:space="preserve">INADIMPLÊNCIA -TABELA PARA VERIFICAÇÃO DOS CONDÔMINOS EM ATRASO </t>
  </si>
  <si>
    <t>NOME DO CONDÔMINO</t>
  </si>
  <si>
    <t>APTO</t>
  </si>
  <si>
    <t>MESES EM ATRASO</t>
  </si>
  <si>
    <t>VALOR EM ATRASO</t>
  </si>
  <si>
    <t xml:space="preserve">IMPORTANTE: As células abaixo possuem fórmulas de cálculos - NÃO É NECESSÁRIO DIGITAR SOBRE ELAS </t>
  </si>
</sst>
</file>

<file path=xl/styles.xml><?xml version="1.0" encoding="utf-8"?>
<styleSheet xmlns="http://schemas.openxmlformats.org/spreadsheetml/2006/main">
  <numFmts count="3">
    <numFmt numFmtId="178" formatCode="0.0"/>
    <numFmt numFmtId="180" formatCode="#,##0.00;[Red]#,##0.00"/>
    <numFmt numFmtId="181" formatCode="#,##0.0"/>
  </numFmts>
  <fonts count="18">
    <font>
      <sz val="10"/>
      <name val="Arial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color indexed="10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b/>
      <sz val="10"/>
      <color indexed="10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8"/>
      <name val="Arial"/>
      <family val="2"/>
    </font>
    <font>
      <sz val="8"/>
      <color indexed="15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2" fontId="0" fillId="0" borderId="0" xfId="0" applyNumberFormat="1"/>
    <xf numFmtId="178" fontId="0" fillId="0" borderId="0" xfId="0" applyNumberFormat="1"/>
    <xf numFmtId="2" fontId="0" fillId="0" borderId="0" xfId="0" applyNumberFormat="1" applyProtection="1">
      <protection locked="0"/>
    </xf>
    <xf numFmtId="2" fontId="0" fillId="2" borderId="0" xfId="0" applyNumberFormat="1" applyFill="1" applyBorder="1" applyProtection="1">
      <protection locked="0"/>
    </xf>
    <xf numFmtId="2" fontId="5" fillId="2" borderId="0" xfId="0" applyNumberFormat="1" applyFon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1" fillId="3" borderId="0" xfId="0" applyNumberFormat="1" applyFon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0" fontId="2" fillId="3" borderId="2" xfId="0" applyFont="1" applyFill="1" applyBorder="1" applyProtection="1">
      <protection locked="0"/>
    </xf>
    <xf numFmtId="178" fontId="1" fillId="3" borderId="0" xfId="0" applyNumberFormat="1" applyFont="1" applyFill="1" applyBorder="1" applyProtection="1">
      <protection locked="0"/>
    </xf>
    <xf numFmtId="0" fontId="1" fillId="3" borderId="3" xfId="0" applyFont="1" applyFill="1" applyBorder="1" applyProtection="1">
      <protection locked="0"/>
    </xf>
    <xf numFmtId="178" fontId="0" fillId="2" borderId="0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7" xfId="0" applyFill="1" applyBorder="1" applyProtection="1">
      <protection locked="0"/>
    </xf>
    <xf numFmtId="0" fontId="3" fillId="2" borderId="4" xfId="0" applyFont="1" applyFill="1" applyBorder="1" applyProtection="1">
      <protection locked="0"/>
    </xf>
    <xf numFmtId="0" fontId="3" fillId="0" borderId="3" xfId="0" applyFont="1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3" fillId="2" borderId="3" xfId="0" applyFont="1" applyFill="1" applyBorder="1" applyProtection="1">
      <protection locked="0"/>
    </xf>
    <xf numFmtId="0" fontId="0" fillId="2" borderId="0" xfId="0" applyNumberFormat="1" applyFill="1" applyBorder="1" applyAlignment="1" applyProtection="1">
      <alignment horizontal="center"/>
      <protection locked="0"/>
    </xf>
    <xf numFmtId="0" fontId="0" fillId="2" borderId="3" xfId="0" applyNumberForma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horizontal="left"/>
      <protection locked="0"/>
    </xf>
    <xf numFmtId="4" fontId="0" fillId="2" borderId="1" xfId="0" applyNumberFormat="1" applyFill="1" applyBorder="1" applyProtection="1">
      <protection locked="0"/>
    </xf>
    <xf numFmtId="4" fontId="0" fillId="2" borderId="9" xfId="0" applyNumberFormat="1" applyFill="1" applyBorder="1" applyProtection="1">
      <protection locked="0"/>
    </xf>
    <xf numFmtId="4" fontId="0" fillId="2" borderId="0" xfId="0" applyNumberFormat="1" applyFill="1" applyBorder="1" applyProtection="1">
      <protection locked="0"/>
    </xf>
    <xf numFmtId="4" fontId="1" fillId="3" borderId="0" xfId="0" applyNumberFormat="1" applyFont="1" applyFill="1" applyBorder="1" applyProtection="1">
      <protection locked="0"/>
    </xf>
    <xf numFmtId="4" fontId="0" fillId="2" borderId="10" xfId="0" applyNumberFormat="1" applyFill="1" applyBorder="1" applyProtection="1">
      <protection locked="0"/>
    </xf>
    <xf numFmtId="4" fontId="0" fillId="2" borderId="0" xfId="0" applyNumberFormat="1" applyFill="1" applyBorder="1" applyAlignment="1" applyProtection="1">
      <alignment horizontal="center"/>
      <protection locked="0"/>
    </xf>
    <xf numFmtId="4" fontId="0" fillId="2" borderId="3" xfId="0" applyNumberFormat="1" applyFill="1" applyBorder="1" applyAlignment="1" applyProtection="1">
      <alignment horizontal="center"/>
      <protection locked="0"/>
    </xf>
    <xf numFmtId="0" fontId="0" fillId="2" borderId="11" xfId="0" applyFill="1" applyBorder="1" applyProtection="1">
      <protection locked="0"/>
    </xf>
    <xf numFmtId="0" fontId="0" fillId="2" borderId="12" xfId="0" applyFill="1" applyBorder="1" applyProtection="1">
      <protection locked="0"/>
    </xf>
    <xf numFmtId="4" fontId="0" fillId="2" borderId="13" xfId="0" applyNumberFormat="1" applyFill="1" applyBorder="1" applyAlignment="1" applyProtection="1">
      <alignment horizontal="center"/>
      <protection locked="0"/>
    </xf>
    <xf numFmtId="4" fontId="0" fillId="2" borderId="14" xfId="0" applyNumberFormat="1" applyFill="1" applyBorder="1" applyAlignment="1" applyProtection="1">
      <alignment horizontal="center"/>
      <protection locked="0"/>
    </xf>
    <xf numFmtId="178" fontId="0" fillId="2" borderId="0" xfId="0" applyNumberFormat="1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4" fontId="0" fillId="2" borderId="14" xfId="0" applyNumberFormat="1" applyFill="1" applyBorder="1" applyAlignment="1" applyProtection="1">
      <alignment horizontal="center"/>
    </xf>
    <xf numFmtId="0" fontId="0" fillId="0" borderId="0" xfId="0" applyProtection="1">
      <protection locked="0"/>
    </xf>
    <xf numFmtId="0" fontId="0" fillId="2" borderId="15" xfId="0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78" fontId="0" fillId="0" borderId="0" xfId="0" applyNumberFormat="1" applyProtection="1">
      <protection locked="0"/>
    </xf>
    <xf numFmtId="4" fontId="0" fillId="2" borderId="1" xfId="0" applyNumberFormat="1" applyFill="1" applyBorder="1" applyProtection="1"/>
    <xf numFmtId="180" fontId="0" fillId="0" borderId="0" xfId="0" applyNumberFormat="1" applyProtection="1">
      <protection locked="0"/>
    </xf>
    <xf numFmtId="180" fontId="0" fillId="2" borderId="16" xfId="0" applyNumberFormat="1" applyFill="1" applyBorder="1" applyProtection="1">
      <protection locked="0"/>
    </xf>
    <xf numFmtId="180" fontId="0" fillId="2" borderId="0" xfId="0" applyNumberFormat="1" applyFill="1" applyBorder="1" applyProtection="1">
      <protection locked="0"/>
    </xf>
    <xf numFmtId="180" fontId="5" fillId="2" borderId="0" xfId="0" applyNumberFormat="1" applyFont="1" applyFill="1" applyBorder="1" applyProtection="1">
      <protection locked="0"/>
    </xf>
    <xf numFmtId="180" fontId="0" fillId="2" borderId="1" xfId="0" applyNumberFormat="1" applyFill="1" applyBorder="1" applyProtection="1">
      <protection locked="0"/>
    </xf>
    <xf numFmtId="180" fontId="1" fillId="3" borderId="0" xfId="0" applyNumberFormat="1" applyFont="1" applyFill="1" applyBorder="1" applyProtection="1">
      <protection locked="0"/>
    </xf>
    <xf numFmtId="180" fontId="0" fillId="2" borderId="9" xfId="0" applyNumberFormat="1" applyFill="1" applyBorder="1" applyProtection="1">
      <protection locked="0"/>
    </xf>
    <xf numFmtId="180" fontId="0" fillId="2" borderId="10" xfId="0" applyNumberFormat="1" applyFill="1" applyBorder="1" applyProtection="1">
      <protection locked="0"/>
    </xf>
    <xf numFmtId="180" fontId="0" fillId="2" borderId="0" xfId="0" applyNumberFormat="1" applyFill="1" applyBorder="1" applyAlignment="1" applyProtection="1">
      <alignment horizontal="center"/>
      <protection locked="0"/>
    </xf>
    <xf numFmtId="180" fontId="0" fillId="2" borderId="13" xfId="0" applyNumberFormat="1" applyFill="1" applyBorder="1" applyAlignment="1" applyProtection="1">
      <alignment horizontal="center"/>
      <protection locked="0"/>
    </xf>
    <xf numFmtId="180" fontId="0" fillId="2" borderId="14" xfId="0" applyNumberFormat="1" applyFill="1" applyBorder="1" applyAlignment="1" applyProtection="1">
      <alignment horizontal="center"/>
      <protection locked="0"/>
    </xf>
    <xf numFmtId="180" fontId="0" fillId="2" borderId="14" xfId="0" applyNumberFormat="1" applyFill="1" applyBorder="1" applyAlignment="1" applyProtection="1">
      <alignment horizontal="center"/>
    </xf>
    <xf numFmtId="4" fontId="14" fillId="2" borderId="1" xfId="0" applyNumberFormat="1" applyFont="1" applyFill="1" applyBorder="1" applyProtection="1">
      <protection locked="0"/>
    </xf>
    <xf numFmtId="4" fontId="14" fillId="2" borderId="9" xfId="0" applyNumberFormat="1" applyFont="1" applyFill="1" applyBorder="1" applyProtection="1">
      <protection locked="0"/>
    </xf>
    <xf numFmtId="4" fontId="14" fillId="2" borderId="10" xfId="0" applyNumberFormat="1" applyFont="1" applyFill="1" applyBorder="1" applyProtection="1">
      <protection locked="0"/>
    </xf>
    <xf numFmtId="180" fontId="0" fillId="2" borderId="3" xfId="0" applyNumberFormat="1" applyFill="1" applyBorder="1" applyAlignment="1" applyProtection="1">
      <alignment horizontal="center"/>
      <protection locked="0"/>
    </xf>
    <xf numFmtId="178" fontId="0" fillId="2" borderId="1" xfId="0" applyNumberFormat="1" applyFill="1" applyBorder="1" applyProtection="1">
      <protection locked="0"/>
    </xf>
    <xf numFmtId="180" fontId="3" fillId="2" borderId="10" xfId="0" applyNumberFormat="1" applyFont="1" applyFill="1" applyBorder="1" applyProtection="1">
      <protection locked="0"/>
    </xf>
    <xf numFmtId="180" fontId="0" fillId="2" borderId="0" xfId="0" applyNumberFormat="1" applyFill="1" applyBorder="1" applyProtection="1"/>
    <xf numFmtId="178" fontId="3" fillId="2" borderId="10" xfId="0" applyNumberFormat="1" applyFont="1" applyFill="1" applyBorder="1" applyProtection="1">
      <protection locked="0"/>
    </xf>
    <xf numFmtId="180" fontId="0" fillId="2" borderId="0" xfId="0" applyNumberFormat="1" applyFill="1" applyProtection="1">
      <protection locked="0"/>
    </xf>
    <xf numFmtId="0" fontId="0" fillId="2" borderId="6" xfId="0" applyFill="1" applyBorder="1"/>
    <xf numFmtId="4" fontId="0" fillId="2" borderId="0" xfId="0" applyNumberFormat="1" applyFill="1" applyBorder="1" applyProtection="1"/>
    <xf numFmtId="4" fontId="0" fillId="0" borderId="0" xfId="0" applyNumberFormat="1" applyProtection="1">
      <protection locked="0"/>
    </xf>
    <xf numFmtId="0" fontId="0" fillId="0" borderId="0" xfId="0" applyProtection="1">
      <protection hidden="1"/>
    </xf>
    <xf numFmtId="180" fontId="9" fillId="2" borderId="0" xfId="0" applyNumberFormat="1" applyFont="1" applyFill="1" applyBorder="1" applyProtection="1">
      <protection hidden="1"/>
    </xf>
    <xf numFmtId="180" fontId="10" fillId="3" borderId="0" xfId="0" applyNumberFormat="1" applyFont="1" applyFill="1" applyAlignment="1" applyProtection="1">
      <alignment horizontal="center"/>
      <protection hidden="1"/>
    </xf>
    <xf numFmtId="180" fontId="10" fillId="3" borderId="0" xfId="0" applyNumberFormat="1" applyFont="1" applyFill="1" applyAlignment="1" applyProtection="1">
      <alignment horizontal="left"/>
      <protection hidden="1"/>
    </xf>
    <xf numFmtId="180" fontId="12" fillId="0" borderId="0" xfId="0" applyNumberFormat="1" applyFont="1" applyFill="1" applyAlignment="1" applyProtection="1">
      <alignment horizontal="center"/>
      <protection hidden="1"/>
    </xf>
    <xf numFmtId="180" fontId="10" fillId="3" borderId="0" xfId="0" applyNumberFormat="1" applyFont="1" applyFill="1" applyProtection="1">
      <protection hidden="1"/>
    </xf>
    <xf numFmtId="180" fontId="11" fillId="3" borderId="0" xfId="0" applyNumberFormat="1" applyFont="1" applyFill="1" applyAlignment="1" applyProtection="1">
      <alignment horizontal="left"/>
      <protection hidden="1"/>
    </xf>
    <xf numFmtId="180" fontId="11" fillId="3" borderId="0" xfId="0" applyNumberFormat="1" applyFont="1" applyFill="1" applyProtection="1">
      <protection hidden="1"/>
    </xf>
    <xf numFmtId="180" fontId="11" fillId="0" borderId="0" xfId="0" applyNumberFormat="1" applyFont="1" applyFill="1" applyAlignment="1" applyProtection="1">
      <alignment horizontal="center"/>
      <protection hidden="1"/>
    </xf>
    <xf numFmtId="180" fontId="11" fillId="0" borderId="0" xfId="0" applyNumberFormat="1" applyFont="1" applyProtection="1">
      <protection hidden="1"/>
    </xf>
    <xf numFmtId="4" fontId="11" fillId="0" borderId="0" xfId="0" applyNumberFormat="1" applyFont="1" applyFill="1" applyAlignment="1" applyProtection="1">
      <alignment horizontal="center"/>
      <protection hidden="1"/>
    </xf>
    <xf numFmtId="180" fontId="12" fillId="0" borderId="0" xfId="0" applyNumberFormat="1" applyFont="1" applyProtection="1">
      <protection hidden="1"/>
    </xf>
    <xf numFmtId="180" fontId="13" fillId="3" borderId="0" xfId="0" applyNumberFormat="1" applyFont="1" applyFill="1" applyProtection="1">
      <protection hidden="1"/>
    </xf>
    <xf numFmtId="180" fontId="9" fillId="0" borderId="0" xfId="0" applyNumberFormat="1" applyFont="1" applyProtection="1">
      <protection hidden="1"/>
    </xf>
    <xf numFmtId="2" fontId="0" fillId="0" borderId="0" xfId="0" applyNumberFormat="1" applyProtection="1">
      <protection hidden="1"/>
    </xf>
    <xf numFmtId="178" fontId="0" fillId="0" borderId="0" xfId="0" applyNumberFormat="1" applyProtection="1">
      <protection hidden="1"/>
    </xf>
    <xf numFmtId="0" fontId="0" fillId="3" borderId="15" xfId="0" applyFill="1" applyBorder="1" applyProtection="1">
      <protection hidden="1"/>
    </xf>
    <xf numFmtId="0" fontId="0" fillId="3" borderId="16" xfId="0" applyFill="1" applyBorder="1" applyProtection="1">
      <protection hidden="1"/>
    </xf>
    <xf numFmtId="2" fontId="2" fillId="3" borderId="16" xfId="0" applyNumberFormat="1" applyFont="1" applyFill="1" applyBorder="1" applyProtection="1">
      <protection hidden="1"/>
    </xf>
    <xf numFmtId="180" fontId="10" fillId="3" borderId="16" xfId="0" applyNumberFormat="1" applyFont="1" applyFill="1" applyBorder="1" applyProtection="1">
      <protection hidden="1"/>
    </xf>
    <xf numFmtId="0" fontId="0" fillId="3" borderId="17" xfId="0" applyFill="1" applyBorder="1" applyProtection="1">
      <protection hidden="1"/>
    </xf>
    <xf numFmtId="0" fontId="14" fillId="2" borderId="2" xfId="0" applyFont="1" applyFill="1" applyBorder="1" applyProtection="1">
      <protection hidden="1"/>
    </xf>
    <xf numFmtId="0" fontId="0" fillId="2" borderId="0" xfId="0" applyFill="1" applyBorder="1" applyProtection="1">
      <protection hidden="1"/>
    </xf>
    <xf numFmtId="2" fontId="0" fillId="2" borderId="0" xfId="0" applyNumberFormat="1" applyFill="1" applyBorder="1" applyProtection="1">
      <protection hidden="1"/>
    </xf>
    <xf numFmtId="178" fontId="0" fillId="2" borderId="19" xfId="0" applyNumberFormat="1" applyFill="1" applyBorder="1" applyProtection="1">
      <protection hidden="1"/>
    </xf>
    <xf numFmtId="0" fontId="14" fillId="2" borderId="0" xfId="0" applyFont="1" applyFill="1" applyBorder="1" applyProtection="1">
      <protection hidden="1"/>
    </xf>
    <xf numFmtId="0" fontId="0" fillId="2" borderId="19" xfId="0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6" xfId="0" applyFill="1" applyBorder="1" applyProtection="1">
      <protection hidden="1"/>
    </xf>
    <xf numFmtId="0" fontId="0" fillId="2" borderId="9" xfId="0" applyFill="1" applyBorder="1" applyProtection="1">
      <protection hidden="1"/>
    </xf>
    <xf numFmtId="2" fontId="0" fillId="2" borderId="9" xfId="0" applyNumberFormat="1" applyFill="1" applyBorder="1" applyProtection="1">
      <protection hidden="1"/>
    </xf>
    <xf numFmtId="178" fontId="0" fillId="2" borderId="20" xfId="0" applyNumberFormat="1" applyFill="1" applyBorder="1" applyProtection="1">
      <protection hidden="1"/>
    </xf>
    <xf numFmtId="0" fontId="0" fillId="2" borderId="20" xfId="0" applyFill="1" applyBorder="1" applyProtection="1">
      <protection hidden="1"/>
    </xf>
    <xf numFmtId="0" fontId="0" fillId="2" borderId="21" xfId="0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2" borderId="4" xfId="0" applyFill="1" applyBorder="1" applyProtection="1">
      <protection hidden="1"/>
    </xf>
    <xf numFmtId="0" fontId="0" fillId="2" borderId="1" xfId="0" applyFill="1" applyBorder="1" applyProtection="1">
      <protection hidden="1"/>
    </xf>
    <xf numFmtId="2" fontId="0" fillId="2" borderId="1" xfId="0" applyNumberFormat="1" applyFill="1" applyBorder="1" applyProtection="1">
      <protection hidden="1"/>
    </xf>
    <xf numFmtId="178" fontId="0" fillId="2" borderId="22" xfId="0" applyNumberFormat="1" applyFill="1" applyBorder="1" applyProtection="1">
      <protection hidden="1"/>
    </xf>
    <xf numFmtId="0" fontId="0" fillId="2" borderId="22" xfId="0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0" fillId="0" borderId="9" xfId="0" applyBorder="1" applyProtection="1">
      <protection hidden="1"/>
    </xf>
    <xf numFmtId="4" fontId="3" fillId="2" borderId="1" xfId="0" applyNumberFormat="1" applyFont="1" applyFill="1" applyBorder="1" applyProtection="1">
      <protection hidden="1"/>
    </xf>
    <xf numFmtId="181" fontId="3" fillId="2" borderId="1" xfId="0" applyNumberFormat="1" applyFont="1" applyFill="1" applyBorder="1" applyProtection="1">
      <protection hidden="1"/>
    </xf>
    <xf numFmtId="4" fontId="8" fillId="2" borderId="14" xfId="0" applyNumberFormat="1" applyFont="1" applyFill="1" applyBorder="1" applyAlignment="1" applyProtection="1">
      <alignment horizontal="center"/>
      <protection hidden="1"/>
    </xf>
    <xf numFmtId="4" fontId="3" fillId="2" borderId="14" xfId="0" applyNumberFormat="1" applyFont="1" applyFill="1" applyBorder="1" applyAlignment="1" applyProtection="1">
      <alignment horizontal="center"/>
      <protection hidden="1"/>
    </xf>
    <xf numFmtId="180" fontId="3" fillId="2" borderId="23" xfId="0" applyNumberFormat="1" applyFont="1" applyFill="1" applyBorder="1" applyAlignment="1" applyProtection="1">
      <alignment horizontal="center"/>
      <protection hidden="1"/>
    </xf>
    <xf numFmtId="180" fontId="3" fillId="2" borderId="3" xfId="0" applyNumberFormat="1" applyFont="1" applyFill="1" applyBorder="1" applyAlignment="1" applyProtection="1">
      <alignment horizontal="center"/>
      <protection hidden="1"/>
    </xf>
    <xf numFmtId="4" fontId="8" fillId="2" borderId="1" xfId="0" applyNumberFormat="1" applyFont="1" applyFill="1" applyBorder="1" applyProtection="1">
      <protection hidden="1"/>
    </xf>
    <xf numFmtId="178" fontId="3" fillId="2" borderId="0" xfId="0" applyNumberFormat="1" applyFont="1" applyFill="1" applyBorder="1" applyProtection="1">
      <protection hidden="1"/>
    </xf>
    <xf numFmtId="180" fontId="3" fillId="2" borderId="1" xfId="0" applyNumberFormat="1" applyFont="1" applyFill="1" applyBorder="1" applyProtection="1">
      <protection hidden="1"/>
    </xf>
    <xf numFmtId="4" fontId="8" fillId="2" borderId="18" xfId="0" applyNumberFormat="1" applyFont="1" applyFill="1" applyBorder="1" applyAlignment="1" applyProtection="1">
      <alignment horizontal="center"/>
      <protection hidden="1"/>
    </xf>
    <xf numFmtId="4" fontId="3" fillId="2" borderId="23" xfId="0" applyNumberFormat="1" applyFont="1" applyFill="1" applyBorder="1" applyAlignment="1" applyProtection="1">
      <alignment horizontal="center"/>
      <protection hidden="1"/>
    </xf>
    <xf numFmtId="0" fontId="15" fillId="0" borderId="0" xfId="0" applyFont="1"/>
    <xf numFmtId="180" fontId="16" fillId="2" borderId="0" xfId="0" applyNumberFormat="1" applyFont="1" applyFill="1" applyBorder="1" applyProtection="1">
      <protection hidden="1"/>
    </xf>
    <xf numFmtId="0" fontId="17" fillId="0" borderId="0" xfId="0" applyFont="1"/>
    <xf numFmtId="180" fontId="4" fillId="2" borderId="0" xfId="0" applyNumberFormat="1" applyFont="1" applyFill="1" applyBorder="1" applyAlignment="1" applyProtection="1">
      <alignment horizontal="center"/>
      <protection locked="0"/>
    </xf>
    <xf numFmtId="180" fontId="4" fillId="2" borderId="3" xfId="0" applyNumberFormat="1" applyFont="1" applyFill="1" applyBorder="1" applyAlignment="1" applyProtection="1">
      <alignment horizontal="center"/>
      <protection locked="0"/>
    </xf>
    <xf numFmtId="2" fontId="4" fillId="2" borderId="0" xfId="0" applyNumberFormat="1" applyFont="1" applyFill="1" applyBorder="1" applyAlignment="1" applyProtection="1">
      <alignment horizontal="center"/>
      <protection locked="0"/>
    </xf>
    <xf numFmtId="0" fontId="0" fillId="2" borderId="16" xfId="0" applyFill="1" applyBorder="1" applyProtection="1">
      <protection locked="0"/>
    </xf>
    <xf numFmtId="0" fontId="0" fillId="2" borderId="0" xfId="0" applyFill="1" applyBorder="1" applyProtection="1">
      <protection locked="0"/>
    </xf>
    <xf numFmtId="0" fontId="0" fillId="2" borderId="0" xfId="0" applyFill="1" applyBorder="1" applyAlignment="1" applyProtection="1">
      <alignment horizontal="center"/>
      <protection locked="0"/>
    </xf>
    <xf numFmtId="0" fontId="0" fillId="2" borderId="1" xfId="0" applyFill="1" applyBorder="1" applyProtection="1">
      <protection locked="0"/>
    </xf>
    <xf numFmtId="0" fontId="1" fillId="3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9" fillId="0" borderId="0" xfId="0" applyFont="1" applyFill="1" applyBorder="1" applyAlignment="1">
      <alignment horizontal="center"/>
    </xf>
    <xf numFmtId="0" fontId="0" fillId="0" borderId="0" xfId="0" applyFill="1" applyBorder="1"/>
    <xf numFmtId="0" fontId="9" fillId="0" borderId="0" xfId="0" applyFont="1" applyFill="1" applyBorder="1" applyAlignment="1" applyProtection="1">
      <alignment horizontal="center"/>
      <protection locked="0"/>
    </xf>
    <xf numFmtId="0" fontId="0" fillId="0" borderId="2" xfId="0" applyFill="1" applyBorder="1" applyProtection="1">
      <protection locked="0"/>
    </xf>
    <xf numFmtId="0" fontId="9" fillId="0" borderId="2" xfId="0" applyFont="1" applyFill="1" applyBorder="1" applyAlignment="1">
      <alignment horizontal="center"/>
    </xf>
    <xf numFmtId="0" fontId="0" fillId="0" borderId="2" xfId="0" applyFill="1" applyBorder="1"/>
    <xf numFmtId="0" fontId="9" fillId="0" borderId="2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rich>
          <a:bodyPr/>
          <a:lstStyle/>
          <a:p>
            <a:pPr>
              <a:defRPr sz="10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Evolução</a:t>
            </a:r>
          </a:p>
        </c:rich>
      </c:tx>
      <c:layout>
        <c:manualLayout>
          <c:xMode val="edge"/>
          <c:yMode val="edge"/>
          <c:x val="0.46257008476458011"/>
          <c:y val="3.548392685850374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184364734835857"/>
          <c:y val="0.20322612655324873"/>
          <c:w val="0.67709534146699413"/>
          <c:h val="0.55806539513828624"/>
        </c:manualLayout>
      </c:layout>
      <c:lineChart>
        <c:grouping val="stacked"/>
        <c:ser>
          <c:idx val="1"/>
          <c:order val="0"/>
          <c:tx>
            <c:strRef>
              <c:f>Gráfico!$A$5</c:f>
              <c:strCache>
                <c:ptCount val="1"/>
                <c:pt idx="0">
                  <c:v>Cond. - Atraso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Gráfico!$B$3:$M$3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Gráfico!$B$5:$M$5</c:f>
              <c:numCache>
                <c:formatCode>#,##0.00;[Red]#,##0.00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6116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1"/>
          <c:tx>
            <c:strRef>
              <c:f>Gráfico!$A$6</c:f>
              <c:strCache>
                <c:ptCount val="1"/>
                <c:pt idx="0">
                  <c:v>Ctas. Condominiais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Gráfico!$B$3:$M$3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Gráfico!$B$6:$M$6</c:f>
              <c:numCache>
                <c:formatCode>#,##0.00;[Red]#,##0.00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28136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2"/>
          <c:tx>
            <c:strRef>
              <c:f>Gráfico!$A$7</c:f>
              <c:strCache>
                <c:ptCount val="1"/>
                <c:pt idx="0">
                  <c:v>Ctas . Antecipadas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Gráfico!$B$3:$M$3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Gráfico!$B$7:$M$7</c:f>
              <c:numCache>
                <c:formatCode>#,##0.00;[Red]#,##0.00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454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3"/>
          <c:tx>
            <c:strRef>
              <c:f>Gráfico!$A$8</c:f>
              <c:strCache>
                <c:ptCount val="1"/>
                <c:pt idx="0">
                  <c:v>Multas Arrecadadas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Gráfico!$B$3:$M$3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Gráfico!$B$8:$M$8</c:f>
              <c:numCache>
                <c:formatCode>#,##0.00;[Red]#,##0.00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451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4"/>
          <c:tx>
            <c:strRef>
              <c:f>Gráfico!$A$9</c:f>
              <c:strCache>
                <c:ptCount val="1"/>
                <c:pt idx="0">
                  <c:v>Outros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Gráfico!$B$3:$M$3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Gráfico!$B$9:$M$9</c:f>
              <c:numCache>
                <c:formatCode>#,##0.00;[Red]#,##0.00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7"/>
          <c:order val="5"/>
          <c:tx>
            <c:strRef>
              <c:f>Gráfico!$A$11</c:f>
              <c:strCache>
                <c:ptCount val="1"/>
                <c:pt idx="0">
                  <c:v>TOTAL RECEITAS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Gráfico!$B$3:$M$3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Gráfico!$B$11:$M$11</c:f>
              <c:numCache>
                <c:formatCode>#,##0.00;[Red]#,##0.00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0"/>
          <c:order val="6"/>
          <c:tx>
            <c:strRef>
              <c:f>Gráfico!$A$14</c:f>
              <c:strCache>
                <c:ptCount val="1"/>
                <c:pt idx="0">
                  <c:v>Folha de Pag./Encargos</c:v>
                </c:pt>
              </c:strCache>
            </c:strRef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strRef>
              <c:f>Gráfico!$B$3:$M$3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Gráfico!$B$14:$M$14</c:f>
              <c:numCache>
                <c:formatCode>#,##0.00;[Red]#,##0.00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1"/>
          <c:order val="7"/>
          <c:tx>
            <c:strRef>
              <c:f>Gráfico!$A$15</c:f>
              <c:strCache>
                <c:ptCount val="1"/>
                <c:pt idx="0">
                  <c:v>Consumo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Gráfico!$B$3:$M$3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Gráfico!$B$15:$M$15</c:f>
              <c:numCache>
                <c:formatCode>#,##0.00;[Red]#,##0.00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2"/>
          <c:order val="8"/>
          <c:tx>
            <c:strRef>
              <c:f>Gráfico!$A$16</c:f>
              <c:strCache>
                <c:ptCount val="1"/>
                <c:pt idx="0">
                  <c:v>Manut/Cons. Equip.</c:v>
                </c:pt>
              </c:strCache>
            </c:strRef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Gráfico!$B$3:$M$3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Gráfico!$B$16:$M$16</c:f>
              <c:numCache>
                <c:formatCode>#,##0.00;[Red]#,##0.00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3"/>
          <c:order val="9"/>
          <c:tx>
            <c:strRef>
              <c:f>Gráfico!$A$17</c:f>
              <c:strCache>
                <c:ptCount val="1"/>
                <c:pt idx="0">
                  <c:v>Manut/Cons. Predial</c:v>
                </c:pt>
              </c:strCache>
            </c:strRef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strRef>
              <c:f>Gráfico!$B$3:$M$3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Gráfico!$B$17:$M$17</c:f>
              <c:numCache>
                <c:formatCode>#,##0.00;[Red]#,##0.00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4"/>
          <c:order val="10"/>
          <c:tx>
            <c:strRef>
              <c:f>Gráfico!$A$18</c:f>
              <c:strCache>
                <c:ptCount val="1"/>
                <c:pt idx="0">
                  <c:v>Adm</c:v>
                </c:pt>
              </c:strCache>
            </c:strRef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strRef>
              <c:f>Gráfico!$B$3:$M$3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Gráfico!$B$18:$M$18</c:f>
              <c:numCache>
                <c:formatCode>#,##0.00;[Red]#,##0.00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5"/>
          <c:order val="11"/>
          <c:tx>
            <c:strRef>
              <c:f>Gráfico!$A$19</c:f>
              <c:strCache>
                <c:ptCount val="1"/>
                <c:pt idx="0">
                  <c:v>Seguro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cat>
            <c:strRef>
              <c:f>Gráfico!$B$3:$M$3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Gráfico!$B$19:$M$19</c:f>
              <c:numCache>
                <c:formatCode>#,##0.00;[Red]#,##0.00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6"/>
          <c:order val="12"/>
          <c:tx>
            <c:strRef>
              <c:f>Gráfico!$A$20</c:f>
              <c:strCache>
                <c:ptCount val="1"/>
                <c:pt idx="0">
                  <c:v>Diversos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strRef>
              <c:f>Gráfico!$B$3:$M$3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Gráfico!$B$20:$M$20</c:f>
              <c:numCache>
                <c:formatCode>#,##0.00;[Red]#,##0.00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8"/>
          <c:order val="13"/>
          <c:tx>
            <c:strRef>
              <c:f>Gráfico!$A$22</c:f>
              <c:strCache>
                <c:ptCount val="1"/>
                <c:pt idx="0">
                  <c:v>TOTAL DESPESAS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strRef>
              <c:f>Gráfico!$B$3:$M$3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Gráfico!$B$22:$M$22</c:f>
              <c:numCache>
                <c:formatCode>#,##0.00;[Red]#,##0.00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0"/>
          <c:order val="14"/>
          <c:tx>
            <c:strRef>
              <c:f>Gráfico!$A$24</c:f>
              <c:strCache>
                <c:ptCount val="1"/>
                <c:pt idx="0">
                  <c:v>SALDO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strRef>
              <c:f>Gráfico!$B$3:$M$3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Gráfico!$B$24:$M$24</c:f>
              <c:numCache>
                <c:formatCode>#,##0.00;[Red]#,##0.00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marker val="1"/>
        <c:axId val="55500800"/>
        <c:axId val="55503488"/>
      </c:lineChart>
      <c:catAx>
        <c:axId val="555008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Período / Mês</a:t>
                </a:r>
              </a:p>
            </c:rich>
          </c:tx>
          <c:layout>
            <c:manualLayout>
              <c:xMode val="edge"/>
              <c:yMode val="edge"/>
              <c:x val="0.41452536581560201"/>
              <c:y val="0.874194925332228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5503488"/>
        <c:crosses val="autoZero"/>
        <c:auto val="1"/>
        <c:lblAlgn val="ctr"/>
        <c:lblOffset val="100"/>
        <c:tickLblSkip val="1"/>
        <c:tickMarkSkip val="1"/>
      </c:catAx>
      <c:valAx>
        <c:axId val="555034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Valores em R$</a:t>
                </a:r>
              </a:p>
            </c:rich>
          </c:tx>
          <c:layout>
            <c:manualLayout>
              <c:xMode val="edge"/>
              <c:yMode val="edge"/>
              <c:x val="1.7877104725201164E-2"/>
              <c:y val="0.31290371866135119"/>
            </c:manualLayout>
          </c:layout>
          <c:spPr>
            <a:noFill/>
            <a:ln w="25400">
              <a:noFill/>
            </a:ln>
          </c:spPr>
        </c:title>
        <c:numFmt formatCode="#,##0.00;[Red]#,##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55008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122949831392844"/>
          <c:y val="6.7742042184416248E-2"/>
          <c:w val="0.16983249488941105"/>
          <c:h val="0.922582098321097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ol.com.br/sindico/speedy/main.s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ol.com.br/sindico/speedy/main.shtml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ol.com.br/sindico/speedy/main.shtml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ol.com.br/sindico/speedy/main.shtml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ol.com.br/sindico/speedy/main.shtml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ol.com.br/sindico/speedy/main.shtml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ol.com.br/sindico/speedy/main.shtml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ol.com.br/sindico/speedy/main.shtml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ol.com.br/sindico/speedy/main.shtml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ol.com.br/sindico/speedy/main.shtml" TargetMode="Externa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7</xdr:row>
      <xdr:rowOff>0</xdr:rowOff>
    </xdr:from>
    <xdr:to>
      <xdr:col>5</xdr:col>
      <xdr:colOff>876300</xdr:colOff>
      <xdr:row>7</xdr:row>
      <xdr:rowOff>0</xdr:rowOff>
    </xdr:to>
    <xdr:pic>
      <xdr:nvPicPr>
        <xdr:cNvPr id="8224" name="Picture 32" descr="F:\sn-download\logo_speedy_azul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29325" y="1266825"/>
          <a:ext cx="790575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7</xdr:row>
      <xdr:rowOff>0</xdr:rowOff>
    </xdr:from>
    <xdr:to>
      <xdr:col>5</xdr:col>
      <xdr:colOff>866775</xdr:colOff>
      <xdr:row>7</xdr:row>
      <xdr:rowOff>0</xdr:rowOff>
    </xdr:to>
    <xdr:pic>
      <xdr:nvPicPr>
        <xdr:cNvPr id="1090" name="Picture 66" descr="F:\sn-download\logo_speedy_azul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19800" y="1266825"/>
          <a:ext cx="790575" cy="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7</xdr:row>
      <xdr:rowOff>0</xdr:rowOff>
    </xdr:from>
    <xdr:to>
      <xdr:col>5</xdr:col>
      <xdr:colOff>866775</xdr:colOff>
      <xdr:row>7</xdr:row>
      <xdr:rowOff>0</xdr:rowOff>
    </xdr:to>
    <xdr:pic>
      <xdr:nvPicPr>
        <xdr:cNvPr id="2082" name="Picture 34" descr="F:\sn-download\logo_speedy_azul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19800" y="1266825"/>
          <a:ext cx="790575" cy="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7</xdr:row>
      <xdr:rowOff>0</xdr:rowOff>
    </xdr:from>
    <xdr:to>
      <xdr:col>5</xdr:col>
      <xdr:colOff>847725</xdr:colOff>
      <xdr:row>7</xdr:row>
      <xdr:rowOff>0</xdr:rowOff>
    </xdr:to>
    <xdr:pic>
      <xdr:nvPicPr>
        <xdr:cNvPr id="3105" name="Picture 33" descr="F:\sn-download\logo_speedy_azul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00750" y="1266825"/>
          <a:ext cx="790575" cy="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7</xdr:row>
      <xdr:rowOff>0</xdr:rowOff>
    </xdr:from>
    <xdr:to>
      <xdr:col>5</xdr:col>
      <xdr:colOff>876300</xdr:colOff>
      <xdr:row>7</xdr:row>
      <xdr:rowOff>0</xdr:rowOff>
    </xdr:to>
    <xdr:pic>
      <xdr:nvPicPr>
        <xdr:cNvPr id="4128" name="Picture 32" descr="F:\sn-download\logo_speedy_azul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29325" y="1266825"/>
          <a:ext cx="790575" cy="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7</xdr:row>
      <xdr:rowOff>0</xdr:rowOff>
    </xdr:from>
    <xdr:to>
      <xdr:col>5</xdr:col>
      <xdr:colOff>866775</xdr:colOff>
      <xdr:row>7</xdr:row>
      <xdr:rowOff>0</xdr:rowOff>
    </xdr:to>
    <xdr:pic>
      <xdr:nvPicPr>
        <xdr:cNvPr id="5153" name="Picture 33" descr="F:\sn-download\logo_speedy_azul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19800" y="1266825"/>
          <a:ext cx="790575" cy="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7</xdr:row>
      <xdr:rowOff>0</xdr:rowOff>
    </xdr:from>
    <xdr:to>
      <xdr:col>5</xdr:col>
      <xdr:colOff>866775</xdr:colOff>
      <xdr:row>7</xdr:row>
      <xdr:rowOff>0</xdr:rowOff>
    </xdr:to>
    <xdr:pic>
      <xdr:nvPicPr>
        <xdr:cNvPr id="9248" name="Picture 32" descr="F:\sn-download\logo_speedy_azul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19800" y="1266825"/>
          <a:ext cx="790575" cy="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7</xdr:row>
      <xdr:rowOff>0</xdr:rowOff>
    </xdr:from>
    <xdr:to>
      <xdr:col>5</xdr:col>
      <xdr:colOff>866775</xdr:colOff>
      <xdr:row>7</xdr:row>
      <xdr:rowOff>0</xdr:rowOff>
    </xdr:to>
    <xdr:pic>
      <xdr:nvPicPr>
        <xdr:cNvPr id="10272" name="Picture 32" descr="F:\sn-download\logo_speedy_azul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19800" y="1266825"/>
          <a:ext cx="790575" cy="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7</xdr:row>
      <xdr:rowOff>0</xdr:rowOff>
    </xdr:from>
    <xdr:to>
      <xdr:col>5</xdr:col>
      <xdr:colOff>876300</xdr:colOff>
      <xdr:row>7</xdr:row>
      <xdr:rowOff>0</xdr:rowOff>
    </xdr:to>
    <xdr:pic>
      <xdr:nvPicPr>
        <xdr:cNvPr id="11296" name="Picture 32" descr="F:\sn-download\logo_speedy_azul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29325" y="1266825"/>
          <a:ext cx="790575" cy="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7</xdr:row>
      <xdr:rowOff>0</xdr:rowOff>
    </xdr:from>
    <xdr:to>
      <xdr:col>5</xdr:col>
      <xdr:colOff>866775</xdr:colOff>
      <xdr:row>7</xdr:row>
      <xdr:rowOff>0</xdr:rowOff>
    </xdr:to>
    <xdr:pic>
      <xdr:nvPicPr>
        <xdr:cNvPr id="12320" name="Picture 32" descr="F:\sn-download\logo_speedy_azul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19800" y="1266825"/>
          <a:ext cx="790575" cy="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28</xdr:row>
      <xdr:rowOff>104775</xdr:rowOff>
    </xdr:from>
    <xdr:to>
      <xdr:col>12</xdr:col>
      <xdr:colOff>600075</xdr:colOff>
      <xdr:row>46</xdr:row>
      <xdr:rowOff>142875</xdr:rowOff>
    </xdr:to>
    <xdr:graphicFrame macro="">
      <xdr:nvGraphicFramePr>
        <xdr:cNvPr id="13338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47"/>
  <sheetViews>
    <sheetView tabSelected="1" workbookViewId="0">
      <selection activeCell="F4" sqref="F4"/>
    </sheetView>
  </sheetViews>
  <sheetFormatPr defaultRowHeight="12.75"/>
  <cols>
    <col min="2" max="2" width="37.140625" customWidth="1"/>
    <col min="3" max="3" width="14.5703125" style="45" customWidth="1"/>
    <col min="4" max="4" width="12.85546875" style="1" customWidth="1"/>
    <col min="5" max="5" width="15.42578125" customWidth="1"/>
    <col min="6" max="6" width="14" customWidth="1"/>
  </cols>
  <sheetData>
    <row r="1" spans="1:8" ht="13.5" thickBot="1">
      <c r="A1" s="39"/>
      <c r="B1" s="39"/>
      <c r="D1" s="3"/>
      <c r="E1" s="39"/>
      <c r="F1" s="136"/>
    </row>
    <row r="2" spans="1:8">
      <c r="A2" s="39"/>
      <c r="B2" s="40"/>
      <c r="C2" s="46"/>
      <c r="D2" s="41"/>
      <c r="E2" s="42"/>
      <c r="F2" s="137"/>
    </row>
    <row r="3" spans="1:8" ht="15.75">
      <c r="A3" s="39"/>
      <c r="B3" s="8"/>
      <c r="C3" s="127"/>
      <c r="D3" s="127"/>
      <c r="E3" s="128"/>
      <c r="F3" s="137"/>
    </row>
    <row r="4" spans="1:8">
      <c r="A4" s="39"/>
      <c r="B4" s="8"/>
      <c r="C4" s="47"/>
      <c r="D4" s="4"/>
      <c r="E4" s="9"/>
      <c r="F4" s="138"/>
    </row>
    <row r="5" spans="1:8">
      <c r="A5" s="39"/>
      <c r="B5" s="8"/>
      <c r="C5" s="47"/>
      <c r="D5" s="4"/>
      <c r="E5" s="37"/>
      <c r="F5" s="138"/>
    </row>
    <row r="6" spans="1:8" ht="18">
      <c r="A6" s="39"/>
      <c r="B6" s="24" t="s">
        <v>31</v>
      </c>
      <c r="C6" s="48"/>
      <c r="D6" s="4"/>
      <c r="E6" s="9"/>
      <c r="F6" s="138"/>
    </row>
    <row r="7" spans="1:8" ht="13.5" thickBot="1">
      <c r="A7" s="39"/>
      <c r="B7" s="10"/>
      <c r="C7" s="49"/>
      <c r="D7" s="6"/>
      <c r="E7" s="11"/>
      <c r="F7" s="137"/>
    </row>
    <row r="8" spans="1:8">
      <c r="A8" s="39"/>
      <c r="B8" s="12" t="s">
        <v>0</v>
      </c>
      <c r="C8" s="50"/>
      <c r="D8" s="13"/>
      <c r="E8" s="14"/>
      <c r="F8" s="138"/>
    </row>
    <row r="9" spans="1:8" ht="13.5" thickBot="1">
      <c r="A9" s="39"/>
      <c r="B9" s="10" t="s">
        <v>18</v>
      </c>
      <c r="C9" s="49">
        <v>0</v>
      </c>
      <c r="D9" s="120" t="e">
        <f>SUM((100*C9)/C15)</f>
        <v>#DIV/0!</v>
      </c>
      <c r="E9" s="19" t="s">
        <v>30</v>
      </c>
      <c r="F9" s="136"/>
    </row>
    <row r="10" spans="1:8" ht="13.5" thickBot="1">
      <c r="A10" s="39"/>
      <c r="B10" s="16" t="s">
        <v>19</v>
      </c>
      <c r="C10" s="51">
        <v>0</v>
      </c>
      <c r="D10" s="120" t="e">
        <f>SUM((100*C10)/C15)</f>
        <v>#DIV/0!</v>
      </c>
      <c r="E10" s="9" t="s">
        <v>30</v>
      </c>
      <c r="F10" s="136"/>
    </row>
    <row r="11" spans="1:8" ht="13.5" thickBot="1">
      <c r="A11" s="39"/>
      <c r="B11" s="16" t="s">
        <v>20</v>
      </c>
      <c r="C11" s="51">
        <v>0</v>
      </c>
      <c r="D11" s="120" t="e">
        <f>SUM((100*C11)/C15)</f>
        <v>#DIV/0!</v>
      </c>
      <c r="E11" s="9" t="s">
        <v>30</v>
      </c>
      <c r="F11" s="136"/>
    </row>
    <row r="12" spans="1:8" ht="13.5" thickBot="1">
      <c r="A12" s="39"/>
      <c r="B12" s="16" t="s">
        <v>21</v>
      </c>
      <c r="C12" s="51">
        <v>0</v>
      </c>
      <c r="D12" s="120" t="e">
        <f>SUM((100*C12)/C15)</f>
        <v>#DIV/0!</v>
      </c>
      <c r="E12" s="9" t="s">
        <v>30</v>
      </c>
      <c r="F12" s="139"/>
    </row>
    <row r="13" spans="1:8" ht="13.5" thickBot="1">
      <c r="A13" s="39"/>
      <c r="B13" s="16" t="s">
        <v>22</v>
      </c>
      <c r="C13" s="51">
        <v>0</v>
      </c>
      <c r="D13" s="120" t="e">
        <f>SUM((100*C13)/C15)</f>
        <v>#DIV/0!</v>
      </c>
      <c r="E13" s="9" t="s">
        <v>30</v>
      </c>
      <c r="F13" s="136"/>
    </row>
    <row r="14" spans="1:8" ht="13.5" thickBot="1">
      <c r="A14" s="39"/>
      <c r="B14" s="17"/>
      <c r="C14" s="62"/>
      <c r="D14" s="15"/>
      <c r="E14" s="9"/>
      <c r="F14" s="39"/>
    </row>
    <row r="15" spans="1:8" ht="14.25" thickTop="1" thickBot="1">
      <c r="A15" s="39"/>
      <c r="B15" s="18" t="s">
        <v>2</v>
      </c>
      <c r="C15" s="121">
        <f>SUM(C9:C13)</f>
        <v>0</v>
      </c>
      <c r="D15" s="120">
        <v>100</v>
      </c>
      <c r="E15" s="9" t="s">
        <v>30</v>
      </c>
      <c r="F15" s="39"/>
      <c r="H15" s="124"/>
    </row>
    <row r="16" spans="1:8">
      <c r="A16" s="39"/>
      <c r="B16" s="8"/>
      <c r="C16" s="47"/>
      <c r="D16" s="15"/>
      <c r="E16" s="9"/>
      <c r="F16" s="39"/>
    </row>
    <row r="17" spans="1:6">
      <c r="A17" s="39"/>
      <c r="B17" s="12" t="s">
        <v>1</v>
      </c>
      <c r="C17" s="50"/>
      <c r="D17" s="13"/>
      <c r="E17" s="14"/>
      <c r="F17" s="39"/>
    </row>
    <row r="18" spans="1:6" ht="13.5" thickBot="1">
      <c r="A18" s="39"/>
      <c r="B18" s="10" t="s">
        <v>27</v>
      </c>
      <c r="C18" s="57">
        <v>0</v>
      </c>
      <c r="D18" s="120" t="e">
        <f>SUM((100*C18)/C26)</f>
        <v>#DIV/0!</v>
      </c>
      <c r="E18" s="9" t="s">
        <v>30</v>
      </c>
      <c r="F18" s="39"/>
    </row>
    <row r="19" spans="1:6" ht="13.5" thickBot="1">
      <c r="A19" s="39"/>
      <c r="B19" s="16" t="s">
        <v>23</v>
      </c>
      <c r="C19" s="58">
        <v>0</v>
      </c>
      <c r="D19" s="120" t="e">
        <f>SUM((100*C19)/C26)</f>
        <v>#DIV/0!</v>
      </c>
      <c r="E19" s="9" t="s">
        <v>30</v>
      </c>
      <c r="F19" s="39"/>
    </row>
    <row r="20" spans="1:6" ht="13.5" thickBot="1">
      <c r="A20" s="39"/>
      <c r="B20" s="16" t="s">
        <v>25</v>
      </c>
      <c r="C20" s="58">
        <v>0</v>
      </c>
      <c r="D20" s="120" t="e">
        <f>SUM((100*C20)/C26)</f>
        <v>#DIV/0!</v>
      </c>
      <c r="E20" s="9" t="s">
        <v>30</v>
      </c>
      <c r="F20" s="39"/>
    </row>
    <row r="21" spans="1:6" ht="13.5" thickBot="1">
      <c r="A21" s="39"/>
      <c r="B21" s="16" t="s">
        <v>24</v>
      </c>
      <c r="C21" s="58">
        <v>0</v>
      </c>
      <c r="D21" s="120" t="e">
        <f>SUM((100*C21)/C26)</f>
        <v>#DIV/0!</v>
      </c>
      <c r="E21" s="9" t="s">
        <v>30</v>
      </c>
      <c r="F21" s="39"/>
    </row>
    <row r="22" spans="1:6" ht="13.5" thickBot="1">
      <c r="A22" s="39"/>
      <c r="B22" s="16" t="s">
        <v>26</v>
      </c>
      <c r="C22" s="58">
        <v>0</v>
      </c>
      <c r="D22" s="120" t="e">
        <f>SUM((100*C22)/C26)</f>
        <v>#DIV/0!</v>
      </c>
      <c r="E22" s="9" t="s">
        <v>30</v>
      </c>
      <c r="F22" s="39"/>
    </row>
    <row r="23" spans="1:6" ht="13.5" thickBot="1">
      <c r="A23" s="39"/>
      <c r="B23" s="16" t="s">
        <v>28</v>
      </c>
      <c r="C23" s="58">
        <v>0</v>
      </c>
      <c r="D23" s="120" t="e">
        <f>SUM((100*C23)/C26)</f>
        <v>#DIV/0!</v>
      </c>
      <c r="E23" s="9" t="s">
        <v>30</v>
      </c>
      <c r="F23" s="39"/>
    </row>
    <row r="24" spans="1:6" ht="13.5" thickBot="1">
      <c r="A24" s="39"/>
      <c r="B24" s="16" t="s">
        <v>29</v>
      </c>
      <c r="C24" s="58">
        <v>0</v>
      </c>
      <c r="D24" s="120" t="e">
        <f>SUM((100*C24)/C26)</f>
        <v>#DIV/0!</v>
      </c>
      <c r="E24" s="9" t="s">
        <v>30</v>
      </c>
      <c r="F24" s="39"/>
    </row>
    <row r="25" spans="1:6" ht="13.5" thickBot="1">
      <c r="A25" s="39"/>
      <c r="B25" s="20"/>
      <c r="C25" s="59"/>
      <c r="D25" s="15"/>
      <c r="E25" s="9"/>
      <c r="F25" s="39"/>
    </row>
    <row r="26" spans="1:6" ht="14.25" thickTop="1" thickBot="1">
      <c r="A26" s="39"/>
      <c r="B26" s="18" t="s">
        <v>3</v>
      </c>
      <c r="C26" s="119">
        <f>SUM(C18:C24)</f>
        <v>0</v>
      </c>
      <c r="D26" s="120">
        <v>100</v>
      </c>
      <c r="E26" s="21" t="s">
        <v>30</v>
      </c>
      <c r="F26" s="39"/>
    </row>
    <row r="27" spans="1:6">
      <c r="A27" s="39"/>
      <c r="B27" s="8"/>
      <c r="C27" s="47"/>
      <c r="D27" s="15"/>
      <c r="E27" s="9"/>
      <c r="F27" s="39"/>
    </row>
    <row r="28" spans="1:6">
      <c r="A28" s="39"/>
      <c r="B28" s="12" t="s">
        <v>4</v>
      </c>
      <c r="C28" s="50"/>
      <c r="D28" s="13"/>
      <c r="E28" s="14"/>
      <c r="F28" s="39"/>
    </row>
    <row r="29" spans="1:6">
      <c r="A29" s="39"/>
      <c r="B29" s="8"/>
      <c r="C29" s="53" t="s">
        <v>5</v>
      </c>
      <c r="D29" s="22" t="s">
        <v>6</v>
      </c>
      <c r="E29" s="23" t="s">
        <v>7</v>
      </c>
      <c r="F29" s="39"/>
    </row>
    <row r="30" spans="1:6">
      <c r="A30" s="39"/>
      <c r="B30" s="32" t="s">
        <v>8</v>
      </c>
      <c r="C30" s="54"/>
      <c r="D30" s="34"/>
      <c r="E30" s="123">
        <v>0</v>
      </c>
      <c r="F30" s="39"/>
    </row>
    <row r="31" spans="1:6">
      <c r="A31" s="39"/>
      <c r="B31" s="33" t="s">
        <v>9</v>
      </c>
      <c r="C31" s="55"/>
      <c r="D31" s="116">
        <f>SUM(C15)</f>
        <v>0</v>
      </c>
      <c r="E31" s="31"/>
      <c r="F31" s="39"/>
    </row>
    <row r="32" spans="1:6">
      <c r="A32" s="39"/>
      <c r="B32" s="33" t="s">
        <v>10</v>
      </c>
      <c r="C32" s="122">
        <f>SUM(C26)</f>
        <v>0</v>
      </c>
      <c r="D32" s="30"/>
      <c r="E32" s="31"/>
      <c r="F32" s="39"/>
    </row>
    <row r="33" spans="1:6">
      <c r="A33" s="39"/>
      <c r="B33" s="33" t="s">
        <v>71</v>
      </c>
      <c r="C33" s="56"/>
      <c r="D33" s="34"/>
      <c r="E33" s="117">
        <f>SUM(D31,-C32)</f>
        <v>0</v>
      </c>
      <c r="F33" s="39"/>
    </row>
    <row r="34" spans="1:6">
      <c r="A34" s="39"/>
      <c r="B34" s="8" t="s">
        <v>11</v>
      </c>
      <c r="C34" s="53"/>
      <c r="D34" s="30"/>
      <c r="E34" s="118">
        <f>SUM(E30,D31,-C32)</f>
        <v>0</v>
      </c>
      <c r="F34" s="39"/>
    </row>
    <row r="35" spans="1:6">
      <c r="A35" s="39"/>
      <c r="B35" s="8"/>
      <c r="C35" s="53"/>
      <c r="D35" s="36"/>
      <c r="E35" s="37"/>
      <c r="F35" s="39"/>
    </row>
    <row r="36" spans="1:6">
      <c r="A36" s="39"/>
      <c r="B36" s="12" t="s">
        <v>16</v>
      </c>
      <c r="C36" s="50"/>
      <c r="D36" s="13"/>
      <c r="E36" s="14"/>
      <c r="F36" s="39"/>
    </row>
    <row r="37" spans="1:6" ht="13.5" thickBot="1">
      <c r="A37" s="39"/>
      <c r="B37" s="10" t="s">
        <v>12</v>
      </c>
      <c r="C37" s="49">
        <v>0</v>
      </c>
      <c r="D37" s="15"/>
      <c r="E37" s="9"/>
      <c r="F37" s="39"/>
    </row>
    <row r="38" spans="1:6" ht="13.5" thickBot="1">
      <c r="A38" s="39"/>
      <c r="B38" s="16" t="s">
        <v>13</v>
      </c>
      <c r="C38" s="51">
        <v>0</v>
      </c>
      <c r="D38" s="15"/>
      <c r="E38" s="9"/>
      <c r="F38" s="39"/>
    </row>
    <row r="39" spans="1:6" ht="13.5" thickBot="1">
      <c r="A39" s="39"/>
      <c r="B39" s="16" t="s">
        <v>14</v>
      </c>
      <c r="C39" s="51">
        <v>0</v>
      </c>
      <c r="D39" s="15"/>
      <c r="E39" s="9"/>
      <c r="F39" s="39"/>
    </row>
    <row r="40" spans="1:6" ht="13.5" thickBot="1">
      <c r="A40" s="39"/>
      <c r="B40" s="10" t="s">
        <v>15</v>
      </c>
      <c r="C40" s="49">
        <v>0</v>
      </c>
      <c r="D40" s="15"/>
      <c r="E40" s="9"/>
      <c r="F40" s="39"/>
    </row>
    <row r="41" spans="1:6" ht="13.5" thickBot="1">
      <c r="A41" s="39"/>
      <c r="B41" s="20"/>
      <c r="C41" s="52"/>
      <c r="D41" s="15"/>
      <c r="E41" s="9"/>
      <c r="F41" s="39"/>
    </row>
    <row r="42" spans="1:6" ht="14.25" thickTop="1" thickBot="1">
      <c r="A42" s="39"/>
      <c r="B42" s="10" t="s">
        <v>17</v>
      </c>
      <c r="C42" s="121">
        <f>SUM(C37:C40)</f>
        <v>0</v>
      </c>
      <c r="D42" s="15"/>
      <c r="E42" s="9"/>
      <c r="F42" s="39"/>
    </row>
    <row r="43" spans="1:6">
      <c r="A43" s="39"/>
      <c r="B43" s="8"/>
      <c r="C43" s="47"/>
      <c r="D43" s="15"/>
      <c r="E43" s="9"/>
      <c r="F43" s="39"/>
    </row>
    <row r="44" spans="1:6">
      <c r="A44" s="39"/>
      <c r="B44" s="12" t="s">
        <v>76</v>
      </c>
      <c r="C44" s="50"/>
      <c r="D44" s="13"/>
      <c r="E44" s="14"/>
      <c r="F44" s="39"/>
    </row>
    <row r="45" spans="1:6">
      <c r="A45" s="39"/>
      <c r="B45" s="8" t="s">
        <v>80</v>
      </c>
      <c r="C45" s="47"/>
      <c r="D45" s="15"/>
      <c r="E45" s="9"/>
      <c r="F45" s="39"/>
    </row>
    <row r="46" spans="1:6" ht="13.5" thickBot="1">
      <c r="A46" s="39"/>
      <c r="B46" s="10" t="s">
        <v>73</v>
      </c>
      <c r="C46" s="49"/>
      <c r="D46" s="113">
        <v>0</v>
      </c>
      <c r="E46" s="9"/>
      <c r="F46" s="39"/>
    </row>
    <row r="47" spans="1:6">
      <c r="A47" s="39"/>
      <c r="B47" s="8" t="s">
        <v>79</v>
      </c>
      <c r="C47" s="65"/>
      <c r="D47" s="27"/>
      <c r="E47" s="9"/>
      <c r="F47" s="39"/>
    </row>
    <row r="48" spans="1:6" ht="13.5" thickBot="1">
      <c r="A48" s="39"/>
      <c r="B48" s="10" t="s">
        <v>72</v>
      </c>
      <c r="C48" s="49"/>
      <c r="D48" s="113">
        <f>C9</f>
        <v>0</v>
      </c>
      <c r="E48" s="9"/>
      <c r="F48" s="39"/>
    </row>
    <row r="49" spans="1:6" ht="13.5" thickBot="1">
      <c r="A49" s="39"/>
      <c r="B49" s="10"/>
      <c r="C49" s="49"/>
      <c r="D49" s="44"/>
      <c r="E49" s="9"/>
      <c r="F49" s="39"/>
    </row>
    <row r="50" spans="1:6" ht="13.5" thickBot="1">
      <c r="A50" s="39"/>
      <c r="B50" s="66" t="s">
        <v>77</v>
      </c>
      <c r="C50" s="51"/>
      <c r="D50" s="26">
        <v>0</v>
      </c>
      <c r="E50" s="9"/>
      <c r="F50" s="39"/>
    </row>
    <row r="51" spans="1:6">
      <c r="A51" s="39"/>
      <c r="B51" s="8"/>
      <c r="C51" s="63"/>
      <c r="D51" s="27"/>
      <c r="E51" s="9"/>
      <c r="F51" s="39"/>
    </row>
    <row r="52" spans="1:6" ht="13.5" thickBot="1">
      <c r="A52" s="39"/>
      <c r="B52" s="10" t="s">
        <v>78</v>
      </c>
      <c r="C52" s="49"/>
      <c r="D52" s="25">
        <v>0</v>
      </c>
      <c r="E52" s="9"/>
      <c r="F52" s="39"/>
    </row>
    <row r="53" spans="1:6">
      <c r="A53" s="39"/>
      <c r="B53" s="8"/>
      <c r="C53" s="47"/>
      <c r="D53" s="67"/>
      <c r="E53" s="9"/>
      <c r="F53" s="39"/>
    </row>
    <row r="54" spans="1:6" ht="13.5" thickBot="1">
      <c r="A54" s="39"/>
      <c r="B54" s="10" t="s">
        <v>75</v>
      </c>
      <c r="C54" s="49"/>
      <c r="D54" s="114" t="e">
        <f>((D50*100)/D52)</f>
        <v>#DIV/0!</v>
      </c>
      <c r="E54" s="9" t="s">
        <v>30</v>
      </c>
      <c r="F54" s="39"/>
    </row>
    <row r="55" spans="1:6">
      <c r="A55" s="39"/>
      <c r="B55" s="8"/>
      <c r="C55" s="63"/>
      <c r="D55" s="27"/>
      <c r="E55" s="9"/>
      <c r="F55" s="39"/>
    </row>
    <row r="56" spans="1:6" ht="13.5" thickBot="1">
      <c r="A56" s="39"/>
      <c r="B56" s="10" t="s">
        <v>74</v>
      </c>
      <c r="C56" s="49"/>
      <c r="D56" s="113">
        <f>SUM(D46,-D48,D50)</f>
        <v>0</v>
      </c>
      <c r="E56" s="9"/>
      <c r="F56" s="39"/>
    </row>
    <row r="57" spans="1:6" ht="13.5" thickBot="1">
      <c r="A57" s="39"/>
      <c r="B57" s="10"/>
      <c r="C57" s="49"/>
      <c r="D57" s="61"/>
      <c r="E57" s="11"/>
      <c r="F57" s="39"/>
    </row>
    <row r="58" spans="1:6">
      <c r="A58" s="39"/>
      <c r="D58" s="43"/>
      <c r="E58" s="39"/>
      <c r="F58" s="39"/>
    </row>
    <row r="59" spans="1:6">
      <c r="A59" s="39"/>
      <c r="B59" s="39"/>
      <c r="D59" s="43"/>
      <c r="E59" s="39"/>
      <c r="F59" s="39"/>
    </row>
    <row r="60" spans="1:6">
      <c r="A60" s="39"/>
      <c r="B60" s="39"/>
      <c r="D60" s="43"/>
      <c r="E60" s="39"/>
      <c r="F60" s="39"/>
    </row>
    <row r="61" spans="1:6">
      <c r="A61" s="39"/>
      <c r="B61" s="39"/>
      <c r="D61" s="43"/>
      <c r="E61" s="39"/>
      <c r="F61" s="39"/>
    </row>
    <row r="62" spans="1:6">
      <c r="A62" s="39"/>
      <c r="B62" s="39"/>
      <c r="D62" s="43"/>
      <c r="E62" s="39"/>
      <c r="F62" s="39"/>
    </row>
    <row r="63" spans="1:6">
      <c r="A63" s="39"/>
      <c r="B63" s="39"/>
      <c r="D63" s="43"/>
      <c r="E63" s="39"/>
      <c r="F63" s="39"/>
    </row>
    <row r="64" spans="1:6">
      <c r="A64" s="39"/>
      <c r="B64" s="39"/>
      <c r="D64" s="43"/>
      <c r="E64" s="39"/>
      <c r="F64" s="39"/>
    </row>
    <row r="65" spans="1:6">
      <c r="A65" s="39"/>
      <c r="B65" s="39"/>
      <c r="D65" s="43"/>
      <c r="E65" s="39"/>
      <c r="F65" s="39"/>
    </row>
    <row r="66" spans="1:6">
      <c r="A66" s="39"/>
      <c r="B66" s="39"/>
      <c r="D66" s="43"/>
      <c r="E66" s="39"/>
      <c r="F66" s="39"/>
    </row>
    <row r="67" spans="1:6">
      <c r="A67" s="39"/>
      <c r="B67" s="39"/>
      <c r="D67" s="43"/>
      <c r="E67" s="39"/>
      <c r="F67" s="39"/>
    </row>
    <row r="68" spans="1:6">
      <c r="A68" s="39"/>
      <c r="B68" s="39"/>
      <c r="D68" s="43"/>
      <c r="E68" s="39"/>
      <c r="F68" s="39"/>
    </row>
    <row r="69" spans="1:6">
      <c r="A69" s="39"/>
      <c r="B69" s="39"/>
      <c r="D69" s="43"/>
      <c r="E69" s="39"/>
      <c r="F69" s="39"/>
    </row>
    <row r="70" spans="1:6">
      <c r="A70" s="39"/>
      <c r="B70" s="39"/>
      <c r="D70" s="43"/>
      <c r="E70" s="39"/>
      <c r="F70" s="39"/>
    </row>
    <row r="71" spans="1:6">
      <c r="A71" s="39"/>
      <c r="B71" s="39"/>
      <c r="D71" s="43"/>
      <c r="E71" s="39"/>
      <c r="F71" s="39"/>
    </row>
    <row r="72" spans="1:6">
      <c r="A72" s="39"/>
      <c r="B72" s="39"/>
      <c r="D72" s="43"/>
      <c r="E72" s="39"/>
      <c r="F72" s="39"/>
    </row>
    <row r="73" spans="1:6">
      <c r="A73" s="39"/>
      <c r="B73" s="39"/>
      <c r="D73" s="43"/>
      <c r="E73" s="39"/>
      <c r="F73" s="39"/>
    </row>
    <row r="74" spans="1:6">
      <c r="A74" s="39"/>
      <c r="B74" s="39"/>
      <c r="D74" s="43"/>
      <c r="E74" s="39"/>
      <c r="F74" s="39"/>
    </row>
    <row r="75" spans="1:6">
      <c r="A75" s="39"/>
      <c r="B75" s="39"/>
      <c r="D75" s="43"/>
      <c r="E75" s="39"/>
      <c r="F75" s="39"/>
    </row>
    <row r="76" spans="1:6">
      <c r="A76" s="39"/>
      <c r="B76" s="39"/>
      <c r="D76" s="43"/>
      <c r="E76" s="39"/>
      <c r="F76" s="39"/>
    </row>
    <row r="77" spans="1:6">
      <c r="A77" s="39"/>
      <c r="B77" s="39"/>
      <c r="D77" s="43"/>
      <c r="E77" s="39"/>
      <c r="F77" s="39"/>
    </row>
    <row r="78" spans="1:6">
      <c r="A78" s="39"/>
      <c r="B78" s="39"/>
      <c r="D78" s="43"/>
      <c r="E78" s="39"/>
      <c r="F78" s="39"/>
    </row>
    <row r="79" spans="1:6">
      <c r="A79" s="39"/>
      <c r="B79" s="39"/>
      <c r="D79" s="43"/>
      <c r="E79" s="39"/>
      <c r="F79" s="39"/>
    </row>
    <row r="80" spans="1:6">
      <c r="A80" s="39"/>
      <c r="B80" s="39"/>
      <c r="D80" s="43"/>
      <c r="E80" s="39"/>
      <c r="F80" s="39"/>
    </row>
    <row r="81" spans="1:6">
      <c r="A81" s="39"/>
      <c r="B81" s="39"/>
      <c r="D81" s="43"/>
      <c r="E81" s="39"/>
      <c r="F81" s="39"/>
    </row>
    <row r="82" spans="1:6">
      <c r="A82" s="39"/>
      <c r="B82" s="39"/>
      <c r="D82" s="43"/>
      <c r="E82" s="39"/>
      <c r="F82" s="39"/>
    </row>
    <row r="83" spans="1:6">
      <c r="A83" s="39"/>
      <c r="B83" s="39"/>
      <c r="D83" s="43"/>
      <c r="E83" s="39"/>
      <c r="F83" s="39"/>
    </row>
    <row r="84" spans="1:6">
      <c r="A84" s="39"/>
      <c r="B84" s="39"/>
      <c r="D84" s="43"/>
      <c r="E84" s="39"/>
      <c r="F84" s="39"/>
    </row>
    <row r="85" spans="1:6">
      <c r="A85" s="39"/>
      <c r="B85" s="39"/>
      <c r="D85" s="43"/>
      <c r="E85" s="39"/>
      <c r="F85" s="39"/>
    </row>
    <row r="86" spans="1:6">
      <c r="A86" s="39"/>
      <c r="B86" s="39"/>
      <c r="D86" s="43"/>
      <c r="E86" s="39"/>
      <c r="F86" s="39"/>
    </row>
    <row r="87" spans="1:6">
      <c r="A87" s="39"/>
      <c r="B87" s="39"/>
      <c r="D87" s="43"/>
      <c r="E87" s="39"/>
      <c r="F87" s="39"/>
    </row>
    <row r="88" spans="1:6">
      <c r="A88" s="39"/>
      <c r="B88" s="39"/>
      <c r="D88" s="43"/>
      <c r="E88" s="39"/>
      <c r="F88" s="39"/>
    </row>
    <row r="89" spans="1:6">
      <c r="A89" s="39"/>
      <c r="B89" s="39"/>
      <c r="D89" s="43"/>
      <c r="E89" s="39"/>
      <c r="F89" s="39"/>
    </row>
    <row r="90" spans="1:6">
      <c r="A90" s="39"/>
      <c r="B90" s="39"/>
      <c r="D90" s="43"/>
      <c r="E90" s="39"/>
      <c r="F90" s="39"/>
    </row>
    <row r="91" spans="1:6">
      <c r="A91" s="39"/>
      <c r="B91" s="39"/>
      <c r="D91" s="43"/>
      <c r="E91" s="39"/>
      <c r="F91" s="39"/>
    </row>
    <row r="92" spans="1:6">
      <c r="A92" s="39"/>
      <c r="B92" s="39"/>
      <c r="D92" s="43"/>
      <c r="E92" s="39"/>
      <c r="F92" s="39"/>
    </row>
    <row r="93" spans="1:6">
      <c r="A93" s="39"/>
      <c r="B93" s="39"/>
      <c r="D93" s="43"/>
      <c r="E93" s="39"/>
      <c r="F93" s="39"/>
    </row>
    <row r="94" spans="1:6">
      <c r="A94" s="39"/>
      <c r="B94" s="39"/>
      <c r="D94" s="43"/>
      <c r="E94" s="39"/>
      <c r="F94" s="39"/>
    </row>
    <row r="95" spans="1:6">
      <c r="A95" s="39"/>
      <c r="B95" s="39"/>
      <c r="D95" s="43"/>
      <c r="E95" s="39"/>
      <c r="F95" s="39"/>
    </row>
    <row r="96" spans="1:6">
      <c r="A96" s="39"/>
      <c r="B96" s="39"/>
      <c r="D96" s="43"/>
      <c r="E96" s="39"/>
      <c r="F96" s="39"/>
    </row>
    <row r="97" spans="1:6">
      <c r="A97" s="39"/>
      <c r="B97" s="39"/>
      <c r="D97" s="43"/>
      <c r="E97" s="39"/>
      <c r="F97" s="39"/>
    </row>
    <row r="98" spans="1:6">
      <c r="A98" s="39"/>
      <c r="B98" s="39"/>
      <c r="D98" s="43"/>
      <c r="E98" s="39"/>
      <c r="F98" s="39"/>
    </row>
    <row r="99" spans="1:6">
      <c r="A99" s="39"/>
      <c r="B99" s="39"/>
      <c r="D99" s="43"/>
      <c r="E99" s="39"/>
      <c r="F99" s="39"/>
    </row>
    <row r="100" spans="1:6">
      <c r="A100" s="39"/>
      <c r="B100" s="39"/>
      <c r="D100" s="43"/>
      <c r="E100" s="39"/>
      <c r="F100" s="39"/>
    </row>
    <row r="101" spans="1:6">
      <c r="A101" s="39"/>
      <c r="B101" s="39"/>
      <c r="D101" s="43"/>
      <c r="E101" s="39"/>
      <c r="F101" s="39"/>
    </row>
    <row r="102" spans="1:6">
      <c r="A102" s="39"/>
      <c r="B102" s="39"/>
      <c r="D102" s="43"/>
      <c r="E102" s="39"/>
      <c r="F102" s="39"/>
    </row>
    <row r="103" spans="1:6">
      <c r="A103" s="39"/>
      <c r="B103" s="39"/>
      <c r="D103" s="43"/>
      <c r="E103" s="39"/>
      <c r="F103" s="39"/>
    </row>
    <row r="104" spans="1:6">
      <c r="A104" s="39"/>
      <c r="B104" s="39"/>
      <c r="D104" s="43"/>
      <c r="E104" s="39"/>
      <c r="F104" s="39"/>
    </row>
    <row r="105" spans="1:6">
      <c r="A105" s="39"/>
      <c r="B105" s="39"/>
      <c r="D105" s="43"/>
      <c r="E105" s="39"/>
      <c r="F105" s="39"/>
    </row>
    <row r="106" spans="1:6">
      <c r="A106" s="39"/>
      <c r="B106" s="39"/>
      <c r="D106" s="43"/>
      <c r="E106" s="39"/>
      <c r="F106" s="39"/>
    </row>
    <row r="107" spans="1:6">
      <c r="A107" s="39"/>
      <c r="B107" s="39"/>
      <c r="D107" s="43"/>
      <c r="E107" s="39"/>
      <c r="F107" s="39"/>
    </row>
    <row r="108" spans="1:6">
      <c r="A108" s="39"/>
      <c r="B108" s="39"/>
      <c r="D108" s="43"/>
      <c r="E108" s="39"/>
      <c r="F108" s="39"/>
    </row>
    <row r="109" spans="1:6">
      <c r="A109" s="39"/>
      <c r="B109" s="39"/>
      <c r="D109" s="43"/>
      <c r="E109" s="39"/>
      <c r="F109" s="39"/>
    </row>
    <row r="110" spans="1:6">
      <c r="A110" s="39"/>
      <c r="B110" s="39"/>
      <c r="D110" s="43"/>
      <c r="E110" s="39"/>
      <c r="F110" s="39"/>
    </row>
    <row r="111" spans="1:6">
      <c r="A111" s="39"/>
      <c r="B111" s="39"/>
      <c r="D111" s="43"/>
      <c r="E111" s="39"/>
      <c r="F111" s="39"/>
    </row>
    <row r="112" spans="1:6">
      <c r="A112" s="39"/>
      <c r="B112" s="39"/>
      <c r="D112" s="43"/>
      <c r="E112" s="39"/>
      <c r="F112" s="39"/>
    </row>
    <row r="113" spans="1:6">
      <c r="A113" s="39"/>
      <c r="B113" s="39"/>
      <c r="D113" s="43"/>
      <c r="E113" s="39"/>
      <c r="F113" s="39"/>
    </row>
    <row r="114" spans="1:6">
      <c r="A114" s="39"/>
      <c r="B114" s="39"/>
      <c r="D114" s="43"/>
      <c r="E114" s="39"/>
      <c r="F114" s="39"/>
    </row>
    <row r="115" spans="1:6">
      <c r="A115" s="39"/>
      <c r="B115" s="39"/>
      <c r="D115" s="43"/>
      <c r="E115" s="39"/>
      <c r="F115" s="39"/>
    </row>
    <row r="116" spans="1:6">
      <c r="A116" s="39"/>
      <c r="B116" s="39"/>
      <c r="D116" s="43"/>
      <c r="E116" s="39"/>
      <c r="F116" s="39"/>
    </row>
    <row r="117" spans="1:6">
      <c r="A117" s="39"/>
      <c r="B117" s="39"/>
      <c r="D117" s="43"/>
      <c r="E117" s="39"/>
      <c r="F117" s="39"/>
    </row>
    <row r="118" spans="1:6">
      <c r="A118" s="39"/>
      <c r="B118" s="39"/>
      <c r="D118" s="43"/>
      <c r="E118" s="39"/>
      <c r="F118" s="39"/>
    </row>
    <row r="119" spans="1:6">
      <c r="A119" s="39"/>
      <c r="B119" s="39"/>
      <c r="D119" s="43"/>
      <c r="E119" s="39"/>
      <c r="F119" s="39"/>
    </row>
    <row r="120" spans="1:6">
      <c r="A120" s="39"/>
      <c r="B120" s="39"/>
      <c r="D120" s="43"/>
      <c r="E120" s="39"/>
      <c r="F120" s="39"/>
    </row>
    <row r="121" spans="1:6">
      <c r="A121" s="39"/>
      <c r="B121" s="39"/>
      <c r="D121" s="43"/>
      <c r="E121" s="39"/>
      <c r="F121" s="39"/>
    </row>
    <row r="122" spans="1:6">
      <c r="A122" s="39"/>
      <c r="B122" s="39"/>
      <c r="D122" s="43"/>
      <c r="E122" s="39"/>
      <c r="F122" s="39"/>
    </row>
    <row r="123" spans="1:6">
      <c r="A123" s="39"/>
      <c r="B123" s="39"/>
      <c r="D123" s="43"/>
      <c r="E123" s="39"/>
      <c r="F123" s="39"/>
    </row>
    <row r="124" spans="1:6">
      <c r="A124" s="39"/>
      <c r="B124" s="39"/>
      <c r="D124" s="43"/>
      <c r="E124" s="39"/>
      <c r="F124" s="39"/>
    </row>
    <row r="125" spans="1:6">
      <c r="A125" s="39"/>
      <c r="B125" s="39"/>
      <c r="D125" s="43"/>
      <c r="E125" s="39"/>
      <c r="F125" s="39"/>
    </row>
    <row r="126" spans="1:6">
      <c r="A126" s="39"/>
      <c r="B126" s="39"/>
      <c r="D126" s="43"/>
      <c r="E126" s="39"/>
      <c r="F126" s="39"/>
    </row>
    <row r="127" spans="1:6">
      <c r="A127" s="39"/>
      <c r="B127" s="39"/>
      <c r="D127" s="43"/>
      <c r="E127" s="39"/>
      <c r="F127" s="39"/>
    </row>
    <row r="128" spans="1:6">
      <c r="A128" s="39"/>
      <c r="B128" s="39"/>
      <c r="D128" s="43"/>
      <c r="E128" s="39"/>
      <c r="F128" s="39"/>
    </row>
    <row r="129" spans="1:6">
      <c r="A129" s="39"/>
      <c r="B129" s="39"/>
      <c r="D129" s="43"/>
      <c r="E129" s="39"/>
      <c r="F129" s="39"/>
    </row>
    <row r="130" spans="1:6">
      <c r="A130" s="39"/>
      <c r="B130" s="39"/>
      <c r="D130" s="43"/>
      <c r="E130" s="39"/>
      <c r="F130" s="39"/>
    </row>
    <row r="131" spans="1:6">
      <c r="A131" s="39"/>
      <c r="B131" s="39"/>
      <c r="D131" s="43"/>
      <c r="E131" s="39"/>
      <c r="F131" s="39"/>
    </row>
    <row r="132" spans="1:6">
      <c r="A132" s="39"/>
      <c r="B132" s="39"/>
      <c r="D132" s="43"/>
      <c r="E132" s="39"/>
      <c r="F132" s="39"/>
    </row>
    <row r="133" spans="1:6">
      <c r="A133" s="39"/>
      <c r="B133" s="39"/>
      <c r="D133" s="43"/>
      <c r="E133" s="39"/>
      <c r="F133" s="39"/>
    </row>
    <row r="134" spans="1:6">
      <c r="A134" s="39"/>
      <c r="B134" s="39"/>
      <c r="D134" s="43"/>
      <c r="E134" s="39"/>
      <c r="F134" s="39"/>
    </row>
    <row r="135" spans="1:6">
      <c r="A135" s="39"/>
      <c r="B135" s="39"/>
      <c r="D135" s="43"/>
      <c r="E135" s="39"/>
      <c r="F135" s="39"/>
    </row>
    <row r="136" spans="1:6">
      <c r="A136" s="39"/>
      <c r="B136" s="39"/>
      <c r="D136" s="43"/>
      <c r="E136" s="39"/>
      <c r="F136" s="39"/>
    </row>
    <row r="137" spans="1:6">
      <c r="A137" s="39"/>
      <c r="B137" s="39"/>
      <c r="D137" s="43"/>
      <c r="E137" s="39"/>
      <c r="F137" s="39"/>
    </row>
    <row r="138" spans="1:6">
      <c r="A138" s="39"/>
      <c r="B138" s="39"/>
      <c r="D138" s="43"/>
      <c r="E138" s="39"/>
      <c r="F138" s="39"/>
    </row>
    <row r="139" spans="1:6">
      <c r="A139" s="39"/>
      <c r="B139" s="39"/>
      <c r="D139" s="43"/>
      <c r="E139" s="39"/>
      <c r="F139" s="39"/>
    </row>
    <row r="140" spans="1:6">
      <c r="A140" s="39"/>
      <c r="B140" s="39"/>
      <c r="D140" s="43"/>
      <c r="E140" s="39"/>
      <c r="F140" s="39"/>
    </row>
    <row r="141" spans="1:6">
      <c r="A141" s="39"/>
      <c r="B141" s="39"/>
      <c r="D141" s="43"/>
      <c r="E141" s="39"/>
      <c r="F141" s="39"/>
    </row>
    <row r="142" spans="1:6">
      <c r="A142" s="39"/>
      <c r="B142" s="39"/>
      <c r="D142" s="43"/>
      <c r="E142" s="39"/>
      <c r="F142" s="39"/>
    </row>
    <row r="143" spans="1:6">
      <c r="A143" s="39"/>
      <c r="B143" s="39"/>
      <c r="D143" s="43"/>
      <c r="E143" s="39"/>
      <c r="F143" s="39"/>
    </row>
    <row r="144" spans="1:6">
      <c r="A144" s="39"/>
      <c r="B144" s="39"/>
      <c r="D144" s="43"/>
      <c r="E144" s="39"/>
      <c r="F144" s="39"/>
    </row>
    <row r="145" spans="1:6">
      <c r="A145" s="39"/>
      <c r="B145" s="39"/>
      <c r="D145" s="43"/>
      <c r="E145" s="39"/>
      <c r="F145" s="39"/>
    </row>
    <row r="146" spans="1:6">
      <c r="A146" s="39"/>
      <c r="B146" s="39"/>
      <c r="D146" s="43"/>
      <c r="E146" s="39"/>
      <c r="F146" s="39"/>
    </row>
    <row r="147" spans="1:6">
      <c r="A147" s="39"/>
      <c r="B147" s="39"/>
      <c r="D147" s="43"/>
      <c r="E147" s="39"/>
      <c r="F147" s="39"/>
    </row>
    <row r="148" spans="1:6">
      <c r="A148" s="39"/>
      <c r="B148" s="39"/>
      <c r="D148" s="43"/>
      <c r="E148" s="39"/>
      <c r="F148" s="39"/>
    </row>
    <row r="149" spans="1:6">
      <c r="A149" s="39"/>
      <c r="B149" s="39"/>
      <c r="D149" s="43"/>
      <c r="E149" s="39"/>
      <c r="F149" s="39"/>
    </row>
    <row r="150" spans="1:6">
      <c r="A150" s="39"/>
      <c r="B150" s="39"/>
      <c r="D150" s="43"/>
      <c r="E150" s="39"/>
      <c r="F150" s="39"/>
    </row>
    <row r="151" spans="1:6">
      <c r="A151" s="39"/>
      <c r="B151" s="39"/>
      <c r="D151" s="43"/>
      <c r="E151" s="39"/>
      <c r="F151" s="39"/>
    </row>
    <row r="152" spans="1:6">
      <c r="A152" s="39"/>
      <c r="B152" s="39"/>
      <c r="D152" s="43"/>
      <c r="E152" s="39"/>
      <c r="F152" s="39"/>
    </row>
    <row r="153" spans="1:6">
      <c r="A153" s="39"/>
      <c r="B153" s="39"/>
      <c r="D153" s="43"/>
      <c r="E153" s="39"/>
      <c r="F153" s="39"/>
    </row>
    <row r="154" spans="1:6">
      <c r="A154" s="39"/>
      <c r="B154" s="39"/>
      <c r="D154" s="43"/>
      <c r="E154" s="39"/>
      <c r="F154" s="39"/>
    </row>
    <row r="155" spans="1:6">
      <c r="A155" s="39"/>
      <c r="B155" s="39"/>
      <c r="D155" s="43"/>
      <c r="E155" s="39"/>
      <c r="F155" s="39"/>
    </row>
    <row r="156" spans="1:6">
      <c r="A156" s="39"/>
      <c r="B156" s="39"/>
      <c r="D156" s="43"/>
      <c r="E156" s="39"/>
      <c r="F156" s="39"/>
    </row>
    <row r="157" spans="1:6">
      <c r="A157" s="39"/>
      <c r="B157" s="39"/>
      <c r="D157" s="43"/>
      <c r="E157" s="39"/>
      <c r="F157" s="39"/>
    </row>
    <row r="158" spans="1:6">
      <c r="A158" s="39"/>
      <c r="B158" s="39"/>
      <c r="D158" s="43"/>
      <c r="E158" s="39"/>
      <c r="F158" s="39"/>
    </row>
    <row r="159" spans="1:6">
      <c r="A159" s="39"/>
      <c r="B159" s="39"/>
      <c r="D159" s="43"/>
      <c r="E159" s="39"/>
      <c r="F159" s="39"/>
    </row>
    <row r="160" spans="1:6">
      <c r="A160" s="39"/>
      <c r="B160" s="39"/>
      <c r="D160" s="43"/>
      <c r="E160" s="39"/>
      <c r="F160" s="39"/>
    </row>
    <row r="161" spans="1:6">
      <c r="A161" s="39"/>
      <c r="B161" s="39"/>
      <c r="D161" s="43"/>
      <c r="E161" s="39"/>
      <c r="F161" s="39"/>
    </row>
    <row r="162" spans="1:6">
      <c r="A162" s="39"/>
      <c r="B162" s="39"/>
      <c r="D162" s="43"/>
      <c r="E162" s="39"/>
      <c r="F162" s="39"/>
    </row>
    <row r="163" spans="1:6">
      <c r="A163" s="39"/>
      <c r="B163" s="39"/>
      <c r="D163" s="43"/>
      <c r="E163" s="39"/>
      <c r="F163" s="39"/>
    </row>
    <row r="164" spans="1:6">
      <c r="A164" s="39"/>
      <c r="B164" s="39"/>
      <c r="D164" s="43"/>
      <c r="E164" s="39"/>
      <c r="F164" s="39"/>
    </row>
    <row r="165" spans="1:6">
      <c r="A165" s="39"/>
      <c r="B165" s="39"/>
      <c r="D165" s="43"/>
      <c r="E165" s="39"/>
      <c r="F165" s="39"/>
    </row>
    <row r="166" spans="1:6">
      <c r="A166" s="39"/>
      <c r="B166" s="39"/>
      <c r="D166" s="43"/>
      <c r="E166" s="39"/>
      <c r="F166" s="39"/>
    </row>
    <row r="167" spans="1:6">
      <c r="A167" s="39"/>
      <c r="B167" s="39"/>
      <c r="D167" s="43"/>
      <c r="E167" s="39"/>
      <c r="F167" s="39"/>
    </row>
    <row r="168" spans="1:6">
      <c r="A168" s="39"/>
      <c r="B168" s="39"/>
      <c r="D168" s="43"/>
      <c r="E168" s="39"/>
      <c r="F168" s="39"/>
    </row>
    <row r="169" spans="1:6">
      <c r="A169" s="39"/>
      <c r="B169" s="39"/>
      <c r="D169" s="43"/>
      <c r="E169" s="39"/>
      <c r="F169" s="39"/>
    </row>
    <row r="170" spans="1:6">
      <c r="A170" s="39"/>
      <c r="B170" s="39"/>
      <c r="D170" s="43"/>
      <c r="E170" s="39"/>
      <c r="F170" s="39"/>
    </row>
    <row r="171" spans="1:6">
      <c r="A171" s="39"/>
      <c r="B171" s="39"/>
      <c r="D171" s="43"/>
      <c r="E171" s="39"/>
      <c r="F171" s="39"/>
    </row>
    <row r="172" spans="1:6">
      <c r="A172" s="39"/>
      <c r="B172" s="39"/>
      <c r="D172" s="43"/>
      <c r="E172" s="39"/>
      <c r="F172" s="39"/>
    </row>
    <row r="173" spans="1:6">
      <c r="A173" s="39"/>
      <c r="B173" s="39"/>
      <c r="D173" s="43"/>
      <c r="E173" s="39"/>
      <c r="F173" s="39"/>
    </row>
    <row r="174" spans="1:6">
      <c r="A174" s="39"/>
      <c r="B174" s="39"/>
      <c r="D174" s="43"/>
      <c r="E174" s="39"/>
      <c r="F174" s="39"/>
    </row>
    <row r="175" spans="1:6">
      <c r="A175" s="39"/>
      <c r="B175" s="39"/>
      <c r="D175" s="43"/>
      <c r="E175" s="39"/>
      <c r="F175" s="39"/>
    </row>
    <row r="176" spans="1:6">
      <c r="A176" s="39"/>
      <c r="B176" s="39"/>
      <c r="D176" s="43"/>
      <c r="E176" s="39"/>
      <c r="F176" s="39"/>
    </row>
    <row r="177" spans="1:6">
      <c r="A177" s="39"/>
      <c r="B177" s="39"/>
      <c r="D177" s="43"/>
      <c r="E177" s="39"/>
      <c r="F177" s="39"/>
    </row>
    <row r="178" spans="1:6">
      <c r="A178" s="39"/>
      <c r="B178" s="39"/>
      <c r="D178" s="43"/>
      <c r="E178" s="39"/>
      <c r="F178" s="39"/>
    </row>
    <row r="179" spans="1:6">
      <c r="A179" s="39"/>
      <c r="B179" s="39"/>
      <c r="D179" s="43"/>
      <c r="E179" s="39"/>
      <c r="F179" s="39"/>
    </row>
    <row r="180" spans="1:6">
      <c r="A180" s="39"/>
      <c r="B180" s="39"/>
      <c r="D180" s="43"/>
      <c r="E180" s="39"/>
      <c r="F180" s="39"/>
    </row>
    <row r="181" spans="1:6">
      <c r="A181" s="39"/>
      <c r="B181" s="39"/>
      <c r="D181" s="43"/>
      <c r="E181" s="39"/>
      <c r="F181" s="39"/>
    </row>
    <row r="182" spans="1:6">
      <c r="A182" s="39"/>
      <c r="B182" s="39"/>
      <c r="D182" s="43"/>
      <c r="E182" s="39"/>
      <c r="F182" s="39"/>
    </row>
    <row r="183" spans="1:6">
      <c r="A183" s="39"/>
      <c r="B183" s="39"/>
      <c r="D183" s="43"/>
      <c r="E183" s="39"/>
      <c r="F183" s="39"/>
    </row>
    <row r="184" spans="1:6">
      <c r="A184" s="39"/>
      <c r="B184" s="39"/>
      <c r="D184" s="43"/>
      <c r="E184" s="39"/>
      <c r="F184" s="39"/>
    </row>
    <row r="185" spans="1:6">
      <c r="A185" s="39"/>
      <c r="B185" s="39"/>
      <c r="D185" s="43"/>
      <c r="E185" s="39"/>
      <c r="F185" s="39"/>
    </row>
    <row r="186" spans="1:6">
      <c r="A186" s="39"/>
      <c r="B186" s="39"/>
      <c r="D186" s="43"/>
      <c r="E186" s="39"/>
      <c r="F186" s="39"/>
    </row>
    <row r="187" spans="1:6">
      <c r="A187" s="39"/>
      <c r="B187" s="39"/>
      <c r="D187" s="43"/>
      <c r="E187" s="39"/>
      <c r="F187" s="39"/>
    </row>
    <row r="188" spans="1:6">
      <c r="A188" s="39"/>
      <c r="B188" s="39"/>
      <c r="D188" s="43"/>
      <c r="E188" s="39"/>
      <c r="F188" s="39"/>
    </row>
    <row r="189" spans="1:6">
      <c r="A189" s="39"/>
      <c r="B189" s="39"/>
      <c r="D189" s="43"/>
      <c r="E189" s="39"/>
      <c r="F189" s="39"/>
    </row>
    <row r="190" spans="1:6">
      <c r="A190" s="39"/>
      <c r="B190" s="39"/>
      <c r="D190" s="43"/>
      <c r="E190" s="39"/>
      <c r="F190" s="39"/>
    </row>
    <row r="191" spans="1:6">
      <c r="A191" s="39"/>
      <c r="B191" s="39"/>
      <c r="D191" s="43"/>
      <c r="E191" s="39"/>
      <c r="F191" s="39"/>
    </row>
    <row r="192" spans="1:6">
      <c r="A192" s="39"/>
      <c r="B192" s="39"/>
      <c r="D192" s="43"/>
      <c r="E192" s="39"/>
      <c r="F192" s="39"/>
    </row>
    <row r="193" spans="1:6">
      <c r="A193" s="39"/>
      <c r="B193" s="39"/>
      <c r="D193" s="43"/>
      <c r="E193" s="39"/>
      <c r="F193" s="39"/>
    </row>
    <row r="194" spans="1:6">
      <c r="A194" s="39"/>
      <c r="B194" s="39"/>
      <c r="D194" s="43"/>
      <c r="E194" s="39"/>
      <c r="F194" s="39"/>
    </row>
    <row r="195" spans="1:6">
      <c r="A195" s="39"/>
      <c r="B195" s="39"/>
      <c r="D195" s="43"/>
      <c r="E195" s="39"/>
      <c r="F195" s="39"/>
    </row>
    <row r="196" spans="1:6">
      <c r="A196" s="39"/>
      <c r="B196" s="39"/>
      <c r="D196" s="43"/>
      <c r="E196" s="39"/>
      <c r="F196" s="39"/>
    </row>
    <row r="197" spans="1:6">
      <c r="A197" s="39"/>
      <c r="B197" s="39"/>
      <c r="D197" s="43"/>
      <c r="E197" s="39"/>
      <c r="F197" s="39"/>
    </row>
    <row r="198" spans="1:6">
      <c r="A198" s="39"/>
      <c r="B198" s="39"/>
      <c r="D198" s="43"/>
      <c r="E198" s="39"/>
      <c r="F198" s="39"/>
    </row>
    <row r="199" spans="1:6">
      <c r="A199" s="39"/>
      <c r="B199" s="39"/>
      <c r="D199" s="43"/>
      <c r="E199" s="39"/>
      <c r="F199" s="39"/>
    </row>
    <row r="200" spans="1:6">
      <c r="A200" s="39"/>
      <c r="B200" s="39"/>
      <c r="D200" s="43"/>
      <c r="E200" s="39"/>
      <c r="F200" s="39"/>
    </row>
    <row r="201" spans="1:6">
      <c r="A201" s="39"/>
      <c r="B201" s="39"/>
      <c r="D201" s="43"/>
      <c r="E201" s="39"/>
      <c r="F201" s="39"/>
    </row>
    <row r="202" spans="1:6">
      <c r="A202" s="39"/>
      <c r="B202" s="39"/>
      <c r="D202" s="43"/>
      <c r="E202" s="39"/>
      <c r="F202" s="39"/>
    </row>
    <row r="203" spans="1:6">
      <c r="A203" s="39"/>
      <c r="B203" s="39"/>
      <c r="D203" s="43"/>
      <c r="E203" s="39"/>
      <c r="F203" s="39"/>
    </row>
    <row r="204" spans="1:6">
      <c r="A204" s="39"/>
      <c r="B204" s="39"/>
      <c r="D204" s="43"/>
      <c r="E204" s="39"/>
      <c r="F204" s="39"/>
    </row>
    <row r="205" spans="1:6">
      <c r="A205" s="39"/>
      <c r="B205" s="39"/>
      <c r="D205" s="43"/>
      <c r="E205" s="39"/>
      <c r="F205" s="39"/>
    </row>
    <row r="206" spans="1:6">
      <c r="A206" s="39"/>
      <c r="B206" s="39"/>
      <c r="D206" s="43"/>
      <c r="E206" s="39"/>
      <c r="F206" s="39"/>
    </row>
    <row r="207" spans="1:6">
      <c r="A207" s="39"/>
      <c r="B207" s="39"/>
      <c r="D207" s="43"/>
      <c r="E207" s="39"/>
      <c r="F207" s="39"/>
    </row>
    <row r="208" spans="1:6">
      <c r="A208" s="39"/>
      <c r="B208" s="39"/>
      <c r="D208" s="43"/>
      <c r="E208" s="39"/>
      <c r="F208" s="39"/>
    </row>
    <row r="209" spans="1:6">
      <c r="A209" s="39"/>
      <c r="B209" s="39"/>
      <c r="D209" s="43"/>
      <c r="E209" s="39"/>
      <c r="F209" s="39"/>
    </row>
    <row r="210" spans="1:6">
      <c r="A210" s="39"/>
      <c r="B210" s="39"/>
      <c r="D210" s="43"/>
      <c r="E210" s="39"/>
      <c r="F210" s="39"/>
    </row>
    <row r="211" spans="1:6">
      <c r="A211" s="39"/>
      <c r="B211" s="39"/>
      <c r="D211" s="43"/>
      <c r="E211" s="39"/>
      <c r="F211" s="39"/>
    </row>
    <row r="212" spans="1:6">
      <c r="A212" s="39"/>
      <c r="B212" s="39"/>
      <c r="D212" s="43"/>
      <c r="E212" s="39"/>
      <c r="F212" s="39"/>
    </row>
    <row r="213" spans="1:6">
      <c r="A213" s="39"/>
      <c r="B213" s="39"/>
      <c r="D213" s="43"/>
      <c r="E213" s="39"/>
      <c r="F213" s="39"/>
    </row>
    <row r="214" spans="1:6">
      <c r="A214" s="39"/>
      <c r="B214" s="39"/>
      <c r="D214" s="43"/>
      <c r="E214" s="39"/>
      <c r="F214" s="39"/>
    </row>
    <row r="215" spans="1:6">
      <c r="A215" s="39"/>
      <c r="B215" s="39"/>
      <c r="D215" s="43"/>
      <c r="E215" s="39"/>
      <c r="F215" s="39"/>
    </row>
    <row r="216" spans="1:6">
      <c r="A216" s="39"/>
      <c r="B216" s="39"/>
      <c r="D216" s="43"/>
      <c r="E216" s="39"/>
      <c r="F216" s="39"/>
    </row>
    <row r="217" spans="1:6">
      <c r="A217" s="39"/>
      <c r="B217" s="39"/>
      <c r="D217" s="43"/>
      <c r="E217" s="39"/>
      <c r="F217" s="39"/>
    </row>
    <row r="218" spans="1:6">
      <c r="A218" s="39"/>
      <c r="B218" s="39"/>
      <c r="D218" s="43"/>
      <c r="E218" s="39"/>
      <c r="F218" s="39"/>
    </row>
    <row r="219" spans="1:6">
      <c r="A219" s="39"/>
      <c r="B219" s="39"/>
      <c r="D219" s="43"/>
      <c r="E219" s="39"/>
      <c r="F219" s="39"/>
    </row>
    <row r="220" spans="1:6">
      <c r="A220" s="39"/>
      <c r="B220" s="39"/>
      <c r="D220" s="43"/>
      <c r="E220" s="39"/>
      <c r="F220" s="39"/>
    </row>
    <row r="221" spans="1:6">
      <c r="A221" s="39"/>
      <c r="B221" s="39"/>
      <c r="D221" s="43"/>
      <c r="E221" s="39"/>
      <c r="F221" s="39"/>
    </row>
    <row r="222" spans="1:6">
      <c r="A222" s="39"/>
      <c r="B222" s="39"/>
      <c r="D222" s="43"/>
      <c r="E222" s="39"/>
      <c r="F222" s="39"/>
    </row>
    <row r="223" spans="1:6">
      <c r="A223" s="39"/>
      <c r="B223" s="39"/>
      <c r="D223" s="43"/>
      <c r="E223" s="39"/>
      <c r="F223" s="39"/>
    </row>
    <row r="224" spans="1:6">
      <c r="A224" s="39"/>
      <c r="B224" s="39"/>
      <c r="D224" s="43"/>
      <c r="E224" s="39"/>
      <c r="F224" s="39"/>
    </row>
    <row r="225" spans="1:6">
      <c r="A225" s="39"/>
      <c r="B225" s="39"/>
      <c r="D225" s="43"/>
      <c r="E225" s="39"/>
      <c r="F225" s="39"/>
    </row>
    <row r="226" spans="1:6">
      <c r="A226" s="39"/>
      <c r="B226" s="39"/>
      <c r="D226" s="43"/>
      <c r="E226" s="39"/>
      <c r="F226" s="39"/>
    </row>
    <row r="227" spans="1:6">
      <c r="A227" s="39"/>
      <c r="B227" s="39"/>
      <c r="D227" s="43"/>
      <c r="E227" s="39"/>
      <c r="F227" s="39"/>
    </row>
    <row r="228" spans="1:6">
      <c r="A228" s="39"/>
      <c r="B228" s="39"/>
      <c r="D228" s="43"/>
      <c r="E228" s="39"/>
      <c r="F228" s="39"/>
    </row>
    <row r="229" spans="1:6">
      <c r="A229" s="39"/>
      <c r="B229" s="39"/>
      <c r="D229" s="43"/>
      <c r="E229" s="39"/>
      <c r="F229" s="39"/>
    </row>
    <row r="230" spans="1:6">
      <c r="A230" s="39"/>
      <c r="B230" s="39"/>
      <c r="D230" s="43"/>
      <c r="E230" s="39"/>
      <c r="F230" s="39"/>
    </row>
    <row r="231" spans="1:6">
      <c r="A231" s="39"/>
      <c r="B231" s="39"/>
      <c r="D231" s="43"/>
      <c r="E231" s="39"/>
      <c r="F231" s="39"/>
    </row>
    <row r="232" spans="1:6">
      <c r="A232" s="39"/>
      <c r="B232" s="39"/>
      <c r="D232" s="43"/>
      <c r="E232" s="39"/>
      <c r="F232" s="39"/>
    </row>
    <row r="233" spans="1:6">
      <c r="A233" s="39"/>
      <c r="B233" s="39"/>
      <c r="D233" s="43"/>
      <c r="E233" s="39"/>
      <c r="F233" s="39"/>
    </row>
    <row r="234" spans="1:6">
      <c r="A234" s="39"/>
      <c r="B234" s="39"/>
      <c r="D234" s="43"/>
      <c r="E234" s="39"/>
      <c r="F234" s="39"/>
    </row>
    <row r="235" spans="1:6">
      <c r="A235" s="39"/>
      <c r="B235" s="39"/>
      <c r="D235" s="43"/>
      <c r="E235" s="39"/>
      <c r="F235" s="39"/>
    </row>
    <row r="236" spans="1:6">
      <c r="A236" s="39"/>
      <c r="B236" s="39"/>
      <c r="D236" s="43"/>
      <c r="E236" s="39"/>
      <c r="F236" s="39"/>
    </row>
    <row r="237" spans="1:6">
      <c r="A237" s="39"/>
      <c r="B237" s="39"/>
      <c r="D237" s="43"/>
      <c r="E237" s="39"/>
      <c r="F237" s="39"/>
    </row>
    <row r="238" spans="1:6">
      <c r="A238" s="39"/>
      <c r="B238" s="39"/>
      <c r="D238" s="43"/>
      <c r="E238" s="39"/>
      <c r="F238" s="39"/>
    </row>
    <row r="239" spans="1:6">
      <c r="A239" s="39"/>
      <c r="B239" s="39"/>
      <c r="D239" s="43"/>
      <c r="E239" s="39"/>
      <c r="F239" s="39"/>
    </row>
    <row r="240" spans="1:6">
      <c r="A240" s="39"/>
      <c r="B240" s="39"/>
      <c r="D240" s="43"/>
      <c r="E240" s="39"/>
      <c r="F240" s="39"/>
    </row>
    <row r="241" spans="1:6">
      <c r="A241" s="39"/>
      <c r="B241" s="39"/>
      <c r="D241" s="43"/>
      <c r="E241" s="39"/>
      <c r="F241" s="39"/>
    </row>
    <row r="242" spans="1:6">
      <c r="A242" s="39"/>
      <c r="B242" s="39"/>
      <c r="D242" s="43"/>
      <c r="E242" s="39"/>
      <c r="F242" s="39"/>
    </row>
    <row r="243" spans="1:6">
      <c r="A243" s="39"/>
      <c r="B243" s="39"/>
      <c r="D243" s="43"/>
      <c r="E243" s="39"/>
      <c r="F243" s="39"/>
    </row>
    <row r="244" spans="1:6">
      <c r="A244" s="39"/>
      <c r="B244" s="39"/>
      <c r="D244" s="43"/>
      <c r="E244" s="39"/>
      <c r="F244" s="39"/>
    </row>
    <row r="245" spans="1:6">
      <c r="A245" s="39"/>
      <c r="B245" s="39"/>
      <c r="D245" s="43"/>
      <c r="E245" s="39"/>
      <c r="F245" s="39"/>
    </row>
    <row r="246" spans="1:6">
      <c r="A246" s="39"/>
      <c r="B246" s="39"/>
      <c r="D246" s="43"/>
      <c r="E246" s="39"/>
      <c r="F246" s="39"/>
    </row>
    <row r="247" spans="1:6">
      <c r="A247" s="39"/>
      <c r="B247" s="39"/>
      <c r="D247" s="43"/>
      <c r="E247" s="39"/>
      <c r="F247" s="39"/>
    </row>
    <row r="248" spans="1:6">
      <c r="A248" s="39"/>
      <c r="B248" s="39"/>
      <c r="D248" s="43"/>
      <c r="E248" s="39"/>
      <c r="F248" s="39"/>
    </row>
    <row r="249" spans="1:6">
      <c r="A249" s="39"/>
      <c r="B249" s="39"/>
      <c r="D249" s="43"/>
      <c r="E249" s="39"/>
      <c r="F249" s="39"/>
    </row>
    <row r="250" spans="1:6">
      <c r="A250" s="39"/>
      <c r="B250" s="39"/>
      <c r="D250" s="43"/>
      <c r="E250" s="39"/>
      <c r="F250" s="39"/>
    </row>
    <row r="251" spans="1:6">
      <c r="A251" s="39"/>
      <c r="B251" s="39"/>
      <c r="D251" s="43"/>
      <c r="E251" s="39"/>
      <c r="F251" s="39"/>
    </row>
    <row r="252" spans="1:6">
      <c r="A252" s="39"/>
      <c r="B252" s="39"/>
      <c r="D252" s="43"/>
      <c r="E252" s="39"/>
      <c r="F252" s="39"/>
    </row>
    <row r="253" spans="1:6">
      <c r="A253" s="39"/>
      <c r="B253" s="39"/>
      <c r="D253" s="43"/>
      <c r="E253" s="39"/>
      <c r="F253" s="39"/>
    </row>
    <row r="254" spans="1:6">
      <c r="A254" s="39"/>
      <c r="B254" s="39"/>
      <c r="D254" s="43"/>
      <c r="E254" s="39"/>
      <c r="F254" s="39"/>
    </row>
    <row r="255" spans="1:6">
      <c r="A255" s="39"/>
      <c r="B255" s="39"/>
      <c r="D255" s="43"/>
      <c r="E255" s="39"/>
      <c r="F255" s="39"/>
    </row>
    <row r="256" spans="1:6">
      <c r="A256" s="39"/>
      <c r="B256" s="39"/>
      <c r="D256" s="43"/>
      <c r="E256" s="39"/>
      <c r="F256" s="39"/>
    </row>
    <row r="257" spans="1:6">
      <c r="A257" s="39"/>
      <c r="B257" s="39"/>
      <c r="D257" s="43"/>
      <c r="E257" s="39"/>
      <c r="F257" s="39"/>
    </row>
    <row r="258" spans="1:6">
      <c r="A258" s="39"/>
      <c r="B258" s="39"/>
      <c r="D258" s="43"/>
      <c r="E258" s="39"/>
      <c r="F258" s="39"/>
    </row>
    <row r="259" spans="1:6">
      <c r="A259" s="39"/>
      <c r="B259" s="39"/>
      <c r="D259" s="43"/>
      <c r="E259" s="39"/>
      <c r="F259" s="39"/>
    </row>
    <row r="260" spans="1:6">
      <c r="A260" s="39"/>
      <c r="B260" s="39"/>
      <c r="D260" s="43"/>
      <c r="E260" s="39"/>
      <c r="F260" s="39"/>
    </row>
    <row r="261" spans="1:6">
      <c r="A261" s="39"/>
      <c r="B261" s="39"/>
      <c r="D261" s="43"/>
      <c r="E261" s="39"/>
      <c r="F261" s="39"/>
    </row>
    <row r="262" spans="1:6">
      <c r="A262" s="39"/>
      <c r="B262" s="39"/>
      <c r="D262" s="43"/>
      <c r="E262" s="39"/>
      <c r="F262" s="39"/>
    </row>
    <row r="263" spans="1:6">
      <c r="A263" s="39"/>
      <c r="B263" s="39"/>
      <c r="D263" s="43"/>
      <c r="E263" s="39"/>
      <c r="F263" s="39"/>
    </row>
    <row r="264" spans="1:6">
      <c r="A264" s="39"/>
      <c r="B264" s="39"/>
      <c r="D264" s="43"/>
      <c r="E264" s="39"/>
      <c r="F264" s="39"/>
    </row>
    <row r="265" spans="1:6">
      <c r="A265" s="39"/>
      <c r="B265" s="39"/>
      <c r="D265" s="43"/>
      <c r="E265" s="39"/>
      <c r="F265" s="39"/>
    </row>
    <row r="266" spans="1:6">
      <c r="A266" s="39"/>
      <c r="B266" s="39"/>
      <c r="D266" s="43"/>
      <c r="E266" s="39"/>
      <c r="F266" s="39"/>
    </row>
    <row r="267" spans="1:6">
      <c r="A267" s="39"/>
      <c r="B267" s="39"/>
      <c r="D267" s="43"/>
      <c r="E267" s="39"/>
      <c r="F267" s="39"/>
    </row>
    <row r="268" spans="1:6">
      <c r="A268" s="39"/>
      <c r="B268" s="39"/>
      <c r="D268" s="43"/>
      <c r="E268" s="39"/>
      <c r="F268" s="39"/>
    </row>
    <row r="269" spans="1:6">
      <c r="A269" s="39"/>
      <c r="B269" s="39"/>
      <c r="D269" s="43"/>
      <c r="E269" s="39"/>
      <c r="F269" s="39"/>
    </row>
    <row r="270" spans="1:6">
      <c r="A270" s="39"/>
      <c r="B270" s="39"/>
      <c r="D270" s="43"/>
      <c r="E270" s="39"/>
      <c r="F270" s="39"/>
    </row>
    <row r="271" spans="1:6">
      <c r="A271" s="39"/>
      <c r="B271" s="39"/>
      <c r="D271" s="43"/>
      <c r="E271" s="39"/>
      <c r="F271" s="39"/>
    </row>
    <row r="272" spans="1:6">
      <c r="A272" s="39"/>
      <c r="B272" s="39"/>
      <c r="D272" s="43"/>
      <c r="E272" s="39"/>
      <c r="F272" s="39"/>
    </row>
    <row r="273" spans="1:6">
      <c r="A273" s="39"/>
      <c r="B273" s="39"/>
      <c r="D273" s="43"/>
      <c r="E273" s="39"/>
      <c r="F273" s="39"/>
    </row>
    <row r="274" spans="1:6">
      <c r="A274" s="39"/>
      <c r="B274" s="39"/>
      <c r="D274" s="43"/>
      <c r="E274" s="39"/>
      <c r="F274" s="39"/>
    </row>
    <row r="275" spans="1:6">
      <c r="A275" s="39"/>
      <c r="B275" s="39"/>
      <c r="D275" s="43"/>
      <c r="E275" s="39"/>
      <c r="F275" s="39"/>
    </row>
    <row r="276" spans="1:6">
      <c r="A276" s="39"/>
      <c r="B276" s="39"/>
      <c r="D276" s="43"/>
      <c r="E276" s="39"/>
      <c r="F276" s="39"/>
    </row>
    <row r="277" spans="1:6">
      <c r="A277" s="39"/>
      <c r="B277" s="39"/>
      <c r="D277" s="43"/>
      <c r="E277" s="39"/>
      <c r="F277" s="39"/>
    </row>
    <row r="278" spans="1:6">
      <c r="A278" s="39"/>
      <c r="B278" s="39"/>
      <c r="D278" s="43"/>
      <c r="E278" s="39"/>
      <c r="F278" s="39"/>
    </row>
    <row r="279" spans="1:6">
      <c r="A279" s="39"/>
      <c r="B279" s="39"/>
      <c r="D279" s="43"/>
      <c r="E279" s="39"/>
      <c r="F279" s="39"/>
    </row>
    <row r="280" spans="1:6">
      <c r="A280" s="39"/>
      <c r="B280" s="39"/>
      <c r="D280" s="43"/>
      <c r="E280" s="39"/>
      <c r="F280" s="39"/>
    </row>
    <row r="281" spans="1:6">
      <c r="A281" s="39"/>
      <c r="B281" s="39"/>
      <c r="D281" s="43"/>
      <c r="E281" s="39"/>
      <c r="F281" s="39"/>
    </row>
    <row r="282" spans="1:6">
      <c r="A282" s="39"/>
      <c r="B282" s="39"/>
      <c r="D282" s="43"/>
      <c r="E282" s="39"/>
      <c r="F282" s="39"/>
    </row>
    <row r="283" spans="1:6">
      <c r="A283" s="39"/>
      <c r="B283" s="39"/>
      <c r="D283" s="43"/>
      <c r="E283" s="39"/>
      <c r="F283" s="39"/>
    </row>
    <row r="284" spans="1:6">
      <c r="A284" s="39"/>
      <c r="B284" s="39"/>
      <c r="D284" s="43"/>
      <c r="E284" s="39"/>
      <c r="F284" s="39"/>
    </row>
    <row r="285" spans="1:6">
      <c r="A285" s="39"/>
      <c r="B285" s="39"/>
      <c r="D285" s="43"/>
      <c r="E285" s="39"/>
      <c r="F285" s="39"/>
    </row>
    <row r="286" spans="1:6">
      <c r="A286" s="39"/>
      <c r="B286" s="39"/>
      <c r="D286" s="43"/>
      <c r="E286" s="39"/>
      <c r="F286" s="39"/>
    </row>
    <row r="287" spans="1:6">
      <c r="A287" s="39"/>
      <c r="B287" s="39"/>
      <c r="D287" s="43"/>
      <c r="E287" s="39"/>
      <c r="F287" s="39"/>
    </row>
    <row r="288" spans="1:6">
      <c r="A288" s="39"/>
      <c r="B288" s="39"/>
      <c r="D288" s="43"/>
      <c r="E288" s="39"/>
      <c r="F288" s="39"/>
    </row>
    <row r="289" spans="1:6">
      <c r="A289" s="39"/>
      <c r="B289" s="39"/>
      <c r="D289" s="43"/>
      <c r="E289" s="39"/>
      <c r="F289" s="39"/>
    </row>
    <row r="290" spans="1:6">
      <c r="A290" s="39"/>
      <c r="B290" s="39"/>
      <c r="D290" s="43"/>
      <c r="E290" s="39"/>
      <c r="F290" s="39"/>
    </row>
    <row r="291" spans="1:6">
      <c r="A291" s="39"/>
      <c r="B291" s="39"/>
      <c r="D291" s="43"/>
      <c r="E291" s="39"/>
      <c r="F291" s="39"/>
    </row>
    <row r="292" spans="1:6">
      <c r="A292" s="39"/>
      <c r="B292" s="39"/>
      <c r="D292" s="43"/>
      <c r="E292" s="39"/>
      <c r="F292" s="39"/>
    </row>
    <row r="293" spans="1:6">
      <c r="A293" s="39"/>
      <c r="B293" s="39"/>
      <c r="D293" s="43"/>
      <c r="E293" s="39"/>
      <c r="F293" s="39"/>
    </row>
    <row r="294" spans="1:6">
      <c r="A294" s="39"/>
      <c r="B294" s="39"/>
      <c r="D294" s="43"/>
      <c r="E294" s="39"/>
      <c r="F294" s="39"/>
    </row>
    <row r="295" spans="1:6">
      <c r="A295" s="39"/>
      <c r="B295" s="39"/>
      <c r="D295" s="43"/>
      <c r="E295" s="39"/>
      <c r="F295" s="39"/>
    </row>
    <row r="296" spans="1:6">
      <c r="A296" s="39"/>
      <c r="B296" s="39"/>
      <c r="D296" s="43"/>
      <c r="E296" s="39"/>
      <c r="F296" s="39"/>
    </row>
    <row r="297" spans="1:6">
      <c r="A297" s="39"/>
      <c r="B297" s="39"/>
      <c r="D297" s="43"/>
      <c r="E297" s="39"/>
      <c r="F297" s="39"/>
    </row>
    <row r="298" spans="1:6">
      <c r="A298" s="39"/>
      <c r="B298" s="39"/>
      <c r="D298" s="43"/>
      <c r="E298" s="39"/>
      <c r="F298" s="39"/>
    </row>
    <row r="299" spans="1:6">
      <c r="A299" s="39"/>
      <c r="B299" s="39"/>
      <c r="D299" s="43"/>
      <c r="E299" s="39"/>
      <c r="F299" s="39"/>
    </row>
    <row r="300" spans="1:6">
      <c r="A300" s="39"/>
      <c r="B300" s="39"/>
      <c r="D300" s="43"/>
      <c r="E300" s="39"/>
      <c r="F300" s="39"/>
    </row>
    <row r="301" spans="1:6">
      <c r="A301" s="39"/>
      <c r="B301" s="39"/>
      <c r="D301" s="43"/>
      <c r="E301" s="39"/>
      <c r="F301" s="39"/>
    </row>
    <row r="302" spans="1:6">
      <c r="A302" s="39"/>
      <c r="B302" s="39"/>
      <c r="D302" s="43"/>
      <c r="E302" s="39"/>
      <c r="F302" s="39"/>
    </row>
    <row r="303" spans="1:6">
      <c r="A303" s="39"/>
      <c r="B303" s="39"/>
      <c r="D303" s="43"/>
      <c r="E303" s="39"/>
      <c r="F303" s="39"/>
    </row>
    <row r="304" spans="1:6">
      <c r="A304" s="39"/>
      <c r="B304" s="39"/>
      <c r="D304" s="43"/>
      <c r="E304" s="39"/>
      <c r="F304" s="39"/>
    </row>
    <row r="305" spans="1:6">
      <c r="A305" s="39"/>
      <c r="B305" s="39"/>
      <c r="D305" s="43"/>
      <c r="E305" s="39"/>
      <c r="F305" s="39"/>
    </row>
    <row r="306" spans="1:6">
      <c r="A306" s="39"/>
      <c r="B306" s="39"/>
      <c r="D306" s="43"/>
      <c r="E306" s="39"/>
      <c r="F306" s="39"/>
    </row>
    <row r="307" spans="1:6">
      <c r="A307" s="39"/>
      <c r="B307" s="39"/>
      <c r="D307" s="43"/>
      <c r="E307" s="39"/>
      <c r="F307" s="39"/>
    </row>
    <row r="308" spans="1:6">
      <c r="A308" s="39"/>
      <c r="B308" s="39"/>
      <c r="D308" s="43"/>
      <c r="E308" s="39"/>
      <c r="F308" s="39"/>
    </row>
    <row r="309" spans="1:6">
      <c r="A309" s="39"/>
      <c r="B309" s="39"/>
      <c r="D309" s="43"/>
      <c r="E309" s="39"/>
      <c r="F309" s="39"/>
    </row>
    <row r="310" spans="1:6">
      <c r="A310" s="39"/>
      <c r="B310" s="39"/>
      <c r="D310" s="43"/>
      <c r="E310" s="39"/>
      <c r="F310" s="39"/>
    </row>
    <row r="311" spans="1:6">
      <c r="A311" s="39"/>
      <c r="B311" s="39"/>
      <c r="D311" s="43"/>
      <c r="E311" s="39"/>
      <c r="F311" s="39"/>
    </row>
    <row r="312" spans="1:6">
      <c r="A312" s="39"/>
      <c r="B312" s="39"/>
      <c r="D312" s="43"/>
      <c r="E312" s="39"/>
      <c r="F312" s="39"/>
    </row>
    <row r="313" spans="1:6">
      <c r="A313" s="39"/>
      <c r="B313" s="39"/>
      <c r="D313" s="43"/>
      <c r="E313" s="39"/>
      <c r="F313" s="39"/>
    </row>
    <row r="314" spans="1:6">
      <c r="A314" s="39"/>
      <c r="B314" s="39"/>
      <c r="D314" s="43"/>
      <c r="E314" s="39"/>
      <c r="F314" s="39"/>
    </row>
    <row r="315" spans="1:6">
      <c r="A315" s="39"/>
      <c r="B315" s="39"/>
      <c r="D315" s="43"/>
      <c r="E315" s="39"/>
      <c r="F315" s="39"/>
    </row>
    <row r="316" spans="1:6">
      <c r="A316" s="39"/>
      <c r="B316" s="39"/>
      <c r="D316" s="43"/>
      <c r="E316" s="39"/>
      <c r="F316" s="39"/>
    </row>
    <row r="317" spans="1:6">
      <c r="A317" s="39"/>
      <c r="B317" s="39"/>
      <c r="D317" s="43"/>
      <c r="E317" s="39"/>
      <c r="F317" s="39"/>
    </row>
    <row r="318" spans="1:6">
      <c r="A318" s="39"/>
      <c r="B318" s="39"/>
      <c r="D318" s="43"/>
      <c r="E318" s="39"/>
      <c r="F318" s="39"/>
    </row>
    <row r="319" spans="1:6">
      <c r="A319" s="39"/>
      <c r="B319" s="39"/>
      <c r="D319" s="43"/>
      <c r="E319" s="39"/>
      <c r="F319" s="39"/>
    </row>
    <row r="320" spans="1:6">
      <c r="A320" s="39"/>
      <c r="B320" s="39"/>
      <c r="D320" s="43"/>
      <c r="E320" s="39"/>
      <c r="F320" s="39"/>
    </row>
    <row r="321" spans="1:6">
      <c r="A321" s="39"/>
      <c r="B321" s="39"/>
      <c r="D321" s="43"/>
      <c r="E321" s="39"/>
      <c r="F321" s="39"/>
    </row>
    <row r="322" spans="1:6">
      <c r="A322" s="39"/>
      <c r="B322" s="39"/>
      <c r="D322" s="43"/>
      <c r="E322" s="39"/>
      <c r="F322" s="39"/>
    </row>
    <row r="323" spans="1:6">
      <c r="A323" s="39"/>
      <c r="B323" s="39"/>
      <c r="D323" s="43"/>
      <c r="E323" s="39"/>
      <c r="F323" s="39"/>
    </row>
    <row r="324" spans="1:6">
      <c r="A324" s="39"/>
      <c r="B324" s="39"/>
      <c r="D324" s="43"/>
      <c r="E324" s="39"/>
      <c r="F324" s="39"/>
    </row>
    <row r="325" spans="1:6">
      <c r="A325" s="39"/>
      <c r="B325" s="39"/>
      <c r="D325" s="43"/>
      <c r="E325" s="39"/>
      <c r="F325" s="39"/>
    </row>
    <row r="326" spans="1:6">
      <c r="A326" s="39"/>
      <c r="B326" s="39"/>
      <c r="D326" s="43"/>
      <c r="E326" s="39"/>
      <c r="F326" s="39"/>
    </row>
    <row r="327" spans="1:6">
      <c r="A327" s="39"/>
      <c r="B327" s="39"/>
      <c r="D327" s="43"/>
      <c r="E327" s="39"/>
      <c r="F327" s="39"/>
    </row>
    <row r="328" spans="1:6">
      <c r="A328" s="39"/>
      <c r="B328" s="39"/>
      <c r="D328" s="43"/>
      <c r="E328" s="39"/>
      <c r="F328" s="39"/>
    </row>
    <row r="329" spans="1:6">
      <c r="A329" s="39"/>
      <c r="B329" s="39"/>
      <c r="D329" s="43"/>
      <c r="E329" s="39"/>
      <c r="F329" s="39"/>
    </row>
    <row r="330" spans="1:6">
      <c r="A330" s="39"/>
      <c r="B330" s="39"/>
      <c r="D330" s="43"/>
      <c r="E330" s="39"/>
      <c r="F330" s="39"/>
    </row>
    <row r="331" spans="1:6">
      <c r="A331" s="39"/>
      <c r="B331" s="39"/>
      <c r="D331" s="43"/>
      <c r="E331" s="39"/>
      <c r="F331" s="39"/>
    </row>
    <row r="332" spans="1:6">
      <c r="A332" s="39"/>
      <c r="B332" s="39"/>
      <c r="D332" s="43"/>
      <c r="E332" s="39"/>
      <c r="F332" s="39"/>
    </row>
    <row r="333" spans="1:6">
      <c r="A333" s="39"/>
      <c r="B333" s="39"/>
      <c r="D333" s="43"/>
      <c r="E333" s="39"/>
      <c r="F333" s="39"/>
    </row>
    <row r="334" spans="1:6">
      <c r="A334" s="39"/>
      <c r="B334" s="39"/>
      <c r="D334" s="43"/>
      <c r="E334" s="39"/>
      <c r="F334" s="39"/>
    </row>
    <row r="335" spans="1:6">
      <c r="A335" s="39"/>
      <c r="B335" s="39"/>
      <c r="D335" s="43"/>
      <c r="E335" s="39"/>
      <c r="F335" s="39"/>
    </row>
    <row r="336" spans="1:6">
      <c r="A336" s="39"/>
      <c r="B336" s="39"/>
      <c r="D336" s="43"/>
      <c r="E336" s="39"/>
      <c r="F336" s="39"/>
    </row>
    <row r="337" spans="1:6">
      <c r="A337" s="39"/>
      <c r="B337" s="39"/>
      <c r="D337" s="43"/>
      <c r="E337" s="39"/>
      <c r="F337" s="39"/>
    </row>
    <row r="338" spans="1:6">
      <c r="A338" s="39"/>
      <c r="B338" s="39"/>
      <c r="D338" s="43"/>
      <c r="E338" s="39"/>
      <c r="F338" s="39"/>
    </row>
    <row r="339" spans="1:6">
      <c r="A339" s="39"/>
      <c r="B339" s="39"/>
      <c r="D339" s="43"/>
      <c r="E339" s="39"/>
      <c r="F339" s="39"/>
    </row>
    <row r="340" spans="1:6">
      <c r="A340" s="39"/>
      <c r="B340" s="39"/>
      <c r="D340" s="43"/>
      <c r="E340" s="39"/>
      <c r="F340" s="39"/>
    </row>
    <row r="341" spans="1:6">
      <c r="A341" s="39"/>
      <c r="B341" s="39"/>
      <c r="D341" s="43"/>
      <c r="E341" s="39"/>
      <c r="F341" s="39"/>
    </row>
    <row r="342" spans="1:6">
      <c r="A342" s="39"/>
      <c r="B342" s="39"/>
      <c r="D342" s="43"/>
      <c r="E342" s="39"/>
      <c r="F342" s="39"/>
    </row>
    <row r="343" spans="1:6">
      <c r="A343" s="39"/>
      <c r="B343" s="39"/>
      <c r="D343" s="43"/>
      <c r="E343" s="39"/>
      <c r="F343" s="39"/>
    </row>
    <row r="344" spans="1:6">
      <c r="A344" s="39"/>
      <c r="B344" s="39"/>
      <c r="D344" s="43"/>
      <c r="E344" s="39"/>
      <c r="F344" s="39"/>
    </row>
    <row r="345" spans="1:6">
      <c r="A345" s="39"/>
      <c r="B345" s="39"/>
      <c r="D345" s="43"/>
      <c r="E345" s="39"/>
      <c r="F345" s="39"/>
    </row>
    <row r="346" spans="1:6">
      <c r="A346" s="39"/>
      <c r="B346" s="39"/>
      <c r="D346" s="43"/>
      <c r="E346" s="39"/>
      <c r="F346" s="39"/>
    </row>
    <row r="347" spans="1:6">
      <c r="A347" s="39"/>
      <c r="B347" s="39"/>
      <c r="D347" s="43"/>
      <c r="E347" s="39"/>
      <c r="F347" s="39"/>
    </row>
    <row r="348" spans="1:6">
      <c r="A348" s="39"/>
      <c r="B348" s="39"/>
      <c r="D348" s="43"/>
      <c r="E348" s="39"/>
      <c r="F348" s="39"/>
    </row>
    <row r="349" spans="1:6">
      <c r="A349" s="39"/>
      <c r="B349" s="39"/>
      <c r="D349" s="43"/>
      <c r="E349" s="39"/>
      <c r="F349" s="39"/>
    </row>
    <row r="350" spans="1:6">
      <c r="A350" s="39"/>
      <c r="B350" s="39"/>
      <c r="D350" s="43"/>
      <c r="E350" s="39"/>
      <c r="F350" s="39"/>
    </row>
    <row r="351" spans="1:6">
      <c r="A351" s="39"/>
      <c r="B351" s="39"/>
      <c r="D351" s="43"/>
      <c r="E351" s="39"/>
      <c r="F351" s="39"/>
    </row>
    <row r="352" spans="1:6">
      <c r="A352" s="39"/>
      <c r="B352" s="39"/>
      <c r="D352" s="43"/>
      <c r="E352" s="39"/>
      <c r="F352" s="39"/>
    </row>
    <row r="353" spans="1:6">
      <c r="A353" s="39"/>
      <c r="B353" s="39"/>
      <c r="D353" s="43"/>
      <c r="E353" s="39"/>
      <c r="F353" s="39"/>
    </row>
    <row r="354" spans="1:6">
      <c r="A354" s="39"/>
      <c r="B354" s="39"/>
      <c r="D354" s="43"/>
      <c r="E354" s="39"/>
      <c r="F354" s="39"/>
    </row>
    <row r="355" spans="1:6">
      <c r="A355" s="39"/>
      <c r="B355" s="39"/>
      <c r="D355" s="43"/>
      <c r="E355" s="39"/>
      <c r="F355" s="39"/>
    </row>
    <row r="356" spans="1:6">
      <c r="A356" s="39"/>
      <c r="B356" s="39"/>
      <c r="D356" s="43"/>
      <c r="E356" s="39"/>
      <c r="F356" s="39"/>
    </row>
    <row r="357" spans="1:6">
      <c r="A357" s="39"/>
      <c r="B357" s="39"/>
      <c r="D357" s="43"/>
      <c r="E357" s="39"/>
      <c r="F357" s="39"/>
    </row>
    <row r="358" spans="1:6">
      <c r="A358" s="39"/>
      <c r="B358" s="39"/>
      <c r="D358" s="43"/>
      <c r="E358" s="39"/>
      <c r="F358" s="39"/>
    </row>
    <row r="359" spans="1:6">
      <c r="A359" s="39"/>
      <c r="B359" s="39"/>
      <c r="D359" s="43"/>
      <c r="E359" s="39"/>
      <c r="F359" s="39"/>
    </row>
    <row r="360" spans="1:6">
      <c r="A360" s="39"/>
      <c r="B360" s="39"/>
      <c r="D360" s="43"/>
      <c r="E360" s="39"/>
      <c r="F360" s="39"/>
    </row>
    <row r="361" spans="1:6">
      <c r="A361" s="39"/>
      <c r="B361" s="39"/>
      <c r="D361" s="43"/>
      <c r="E361" s="39"/>
      <c r="F361" s="39"/>
    </row>
    <row r="362" spans="1:6">
      <c r="A362" s="39"/>
      <c r="B362" s="39"/>
      <c r="D362" s="43"/>
      <c r="E362" s="39"/>
      <c r="F362" s="39"/>
    </row>
    <row r="363" spans="1:6">
      <c r="A363" s="39"/>
      <c r="B363" s="39"/>
      <c r="D363" s="43"/>
      <c r="E363" s="39"/>
      <c r="F363" s="39"/>
    </row>
    <row r="364" spans="1:6">
      <c r="A364" s="39"/>
      <c r="B364" s="39"/>
      <c r="D364" s="43"/>
      <c r="E364" s="39"/>
      <c r="F364" s="39"/>
    </row>
    <row r="365" spans="1:6">
      <c r="A365" s="39"/>
      <c r="B365" s="39"/>
      <c r="D365" s="43"/>
      <c r="E365" s="39"/>
      <c r="F365" s="39"/>
    </row>
    <row r="366" spans="1:6">
      <c r="A366" s="39"/>
      <c r="B366" s="39"/>
      <c r="D366" s="43"/>
      <c r="E366" s="39"/>
      <c r="F366" s="39"/>
    </row>
    <row r="367" spans="1:6">
      <c r="A367" s="39"/>
      <c r="B367" s="39"/>
      <c r="D367" s="43"/>
      <c r="E367" s="39"/>
      <c r="F367" s="39"/>
    </row>
    <row r="368" spans="1:6">
      <c r="A368" s="39"/>
      <c r="B368" s="39"/>
      <c r="D368" s="43"/>
      <c r="E368" s="39"/>
      <c r="F368" s="39"/>
    </row>
    <row r="369" spans="1:6">
      <c r="A369" s="39"/>
      <c r="B369" s="39"/>
      <c r="D369" s="43"/>
      <c r="E369" s="39"/>
      <c r="F369" s="39"/>
    </row>
    <row r="370" spans="1:6">
      <c r="A370" s="39"/>
      <c r="B370" s="39"/>
      <c r="D370" s="43"/>
      <c r="E370" s="39"/>
      <c r="F370" s="39"/>
    </row>
    <row r="371" spans="1:6">
      <c r="A371" s="39"/>
      <c r="B371" s="39"/>
      <c r="D371" s="43"/>
      <c r="E371" s="39"/>
      <c r="F371" s="39"/>
    </row>
    <row r="372" spans="1:6">
      <c r="A372" s="39"/>
      <c r="B372" s="39"/>
      <c r="D372" s="43"/>
      <c r="E372" s="39"/>
      <c r="F372" s="39"/>
    </row>
    <row r="373" spans="1:6">
      <c r="A373" s="39"/>
      <c r="B373" s="39"/>
      <c r="D373" s="43"/>
      <c r="E373" s="39"/>
      <c r="F373" s="39"/>
    </row>
    <row r="374" spans="1:6">
      <c r="A374" s="39"/>
      <c r="B374" s="39"/>
      <c r="D374" s="43"/>
      <c r="E374" s="39"/>
      <c r="F374" s="39"/>
    </row>
    <row r="375" spans="1:6">
      <c r="A375" s="39"/>
      <c r="B375" s="39"/>
      <c r="D375" s="43"/>
      <c r="E375" s="39"/>
      <c r="F375" s="39"/>
    </row>
    <row r="376" spans="1:6">
      <c r="A376" s="39"/>
      <c r="B376" s="39"/>
      <c r="D376" s="43"/>
      <c r="E376" s="39"/>
      <c r="F376" s="39"/>
    </row>
    <row r="377" spans="1:6">
      <c r="A377" s="39"/>
      <c r="B377" s="39"/>
      <c r="D377" s="43"/>
      <c r="E377" s="39"/>
      <c r="F377" s="39"/>
    </row>
    <row r="378" spans="1:6">
      <c r="A378" s="39"/>
      <c r="B378" s="39"/>
      <c r="D378" s="43"/>
      <c r="E378" s="39"/>
      <c r="F378" s="39"/>
    </row>
    <row r="379" spans="1:6">
      <c r="A379" s="39"/>
      <c r="B379" s="39"/>
      <c r="D379" s="43"/>
      <c r="E379" s="39"/>
      <c r="F379" s="39"/>
    </row>
    <row r="380" spans="1:6">
      <c r="A380" s="39"/>
      <c r="B380" s="39"/>
      <c r="D380" s="43"/>
      <c r="E380" s="39"/>
      <c r="F380" s="39"/>
    </row>
    <row r="381" spans="1:6">
      <c r="A381" s="39"/>
      <c r="B381" s="39"/>
      <c r="D381" s="43"/>
      <c r="E381" s="39"/>
      <c r="F381" s="39"/>
    </row>
    <row r="382" spans="1:6">
      <c r="A382" s="39"/>
      <c r="B382" s="39"/>
      <c r="D382" s="43"/>
      <c r="E382" s="39"/>
      <c r="F382" s="39"/>
    </row>
    <row r="383" spans="1:6">
      <c r="A383" s="39"/>
      <c r="B383" s="39"/>
      <c r="D383" s="43"/>
      <c r="E383" s="39"/>
      <c r="F383" s="39"/>
    </row>
    <row r="384" spans="1:6">
      <c r="A384" s="39"/>
      <c r="B384" s="39"/>
      <c r="D384" s="43"/>
      <c r="E384" s="39"/>
      <c r="F384" s="39"/>
    </row>
    <row r="385" spans="1:6">
      <c r="A385" s="39"/>
      <c r="B385" s="39"/>
      <c r="D385" s="43"/>
      <c r="E385" s="39"/>
      <c r="F385" s="39"/>
    </row>
    <row r="386" spans="1:6">
      <c r="A386" s="39"/>
      <c r="B386" s="39"/>
      <c r="D386" s="43"/>
      <c r="E386" s="39"/>
      <c r="F386" s="39"/>
    </row>
    <row r="387" spans="1:6">
      <c r="A387" s="39"/>
      <c r="B387" s="39"/>
      <c r="D387" s="43"/>
      <c r="E387" s="39"/>
      <c r="F387" s="39"/>
    </row>
    <row r="388" spans="1:6">
      <c r="A388" s="39"/>
      <c r="B388" s="39"/>
      <c r="D388" s="43"/>
      <c r="E388" s="39"/>
      <c r="F388" s="39"/>
    </row>
    <row r="389" spans="1:6">
      <c r="A389" s="39"/>
      <c r="B389" s="39"/>
      <c r="D389" s="43"/>
      <c r="E389" s="39"/>
      <c r="F389" s="39"/>
    </row>
    <row r="390" spans="1:6">
      <c r="A390" s="39"/>
      <c r="B390" s="39"/>
      <c r="D390" s="43"/>
      <c r="E390" s="39"/>
      <c r="F390" s="39"/>
    </row>
    <row r="391" spans="1:6">
      <c r="A391" s="39"/>
      <c r="B391" s="39"/>
      <c r="D391" s="43"/>
      <c r="E391" s="39"/>
      <c r="F391" s="39"/>
    </row>
    <row r="392" spans="1:6">
      <c r="A392" s="39"/>
      <c r="B392" s="39"/>
      <c r="D392" s="43"/>
      <c r="E392" s="39"/>
      <c r="F392" s="39"/>
    </row>
    <row r="393" spans="1:6">
      <c r="A393" s="39"/>
      <c r="B393" s="39"/>
      <c r="D393" s="43"/>
      <c r="E393" s="39"/>
      <c r="F393" s="39"/>
    </row>
    <row r="394" spans="1:6">
      <c r="A394" s="39"/>
      <c r="B394" s="39"/>
      <c r="D394" s="43"/>
      <c r="E394" s="39"/>
      <c r="F394" s="39"/>
    </row>
    <row r="395" spans="1:6">
      <c r="A395" s="39"/>
      <c r="B395" s="39"/>
      <c r="D395" s="43"/>
      <c r="E395" s="39"/>
      <c r="F395" s="39"/>
    </row>
    <row r="396" spans="1:6">
      <c r="A396" s="39"/>
      <c r="B396" s="39"/>
      <c r="D396" s="43"/>
      <c r="E396" s="39"/>
      <c r="F396" s="39"/>
    </row>
    <row r="397" spans="1:6">
      <c r="A397" s="39"/>
      <c r="B397" s="39"/>
      <c r="D397" s="43"/>
      <c r="E397" s="39"/>
      <c r="F397" s="39"/>
    </row>
    <row r="398" spans="1:6">
      <c r="A398" s="39"/>
      <c r="B398" s="39"/>
      <c r="D398" s="43"/>
      <c r="E398" s="39"/>
      <c r="F398" s="39"/>
    </row>
    <row r="399" spans="1:6">
      <c r="A399" s="39"/>
      <c r="B399" s="39"/>
      <c r="D399" s="43"/>
      <c r="E399" s="39"/>
      <c r="F399" s="39"/>
    </row>
    <row r="400" spans="1:6">
      <c r="A400" s="39"/>
      <c r="B400" s="39"/>
      <c r="D400" s="43"/>
      <c r="E400" s="39"/>
      <c r="F400" s="39"/>
    </row>
    <row r="401" spans="1:6">
      <c r="A401" s="39"/>
      <c r="B401" s="39"/>
      <c r="D401" s="43"/>
      <c r="E401" s="39"/>
      <c r="F401" s="39"/>
    </row>
    <row r="402" spans="1:6">
      <c r="A402" s="39"/>
      <c r="B402" s="39"/>
      <c r="D402" s="43"/>
      <c r="E402" s="39"/>
      <c r="F402" s="39"/>
    </row>
    <row r="403" spans="1:6">
      <c r="A403" s="39"/>
      <c r="B403" s="39"/>
      <c r="D403" s="43"/>
      <c r="E403" s="39"/>
      <c r="F403" s="39"/>
    </row>
    <row r="404" spans="1:6">
      <c r="A404" s="39"/>
      <c r="B404" s="39"/>
      <c r="D404" s="43"/>
      <c r="E404" s="39"/>
      <c r="F404" s="39"/>
    </row>
    <row r="405" spans="1:6">
      <c r="A405" s="39"/>
      <c r="B405" s="39"/>
      <c r="D405" s="43"/>
      <c r="E405" s="39"/>
      <c r="F405" s="39"/>
    </row>
    <row r="406" spans="1:6">
      <c r="A406" s="39"/>
      <c r="B406" s="39"/>
      <c r="D406" s="43"/>
      <c r="E406" s="39"/>
      <c r="F406" s="39"/>
    </row>
    <row r="407" spans="1:6">
      <c r="A407" s="39"/>
      <c r="B407" s="39"/>
      <c r="D407" s="43"/>
      <c r="E407" s="39"/>
      <c r="F407" s="39"/>
    </row>
    <row r="408" spans="1:6">
      <c r="A408" s="39"/>
      <c r="B408" s="39"/>
      <c r="D408" s="43"/>
      <c r="E408" s="39"/>
      <c r="F408" s="39"/>
    </row>
    <row r="409" spans="1:6">
      <c r="A409" s="39"/>
      <c r="B409" s="39"/>
      <c r="D409" s="43"/>
      <c r="E409" s="39"/>
      <c r="F409" s="39"/>
    </row>
    <row r="410" spans="1:6">
      <c r="A410" s="39"/>
      <c r="B410" s="39"/>
      <c r="D410" s="43"/>
      <c r="E410" s="39"/>
      <c r="F410" s="39"/>
    </row>
    <row r="411" spans="1:6">
      <c r="A411" s="39"/>
      <c r="B411" s="39"/>
      <c r="D411" s="43"/>
      <c r="E411" s="39"/>
      <c r="F411" s="39"/>
    </row>
    <row r="412" spans="1:6">
      <c r="A412" s="39"/>
      <c r="B412" s="39"/>
      <c r="D412" s="43"/>
      <c r="E412" s="39"/>
      <c r="F412" s="39"/>
    </row>
    <row r="413" spans="1:6">
      <c r="A413" s="39"/>
      <c r="B413" s="39"/>
      <c r="D413" s="43"/>
      <c r="E413" s="39"/>
      <c r="F413" s="39"/>
    </row>
    <row r="414" spans="1:6">
      <c r="A414" s="39"/>
      <c r="B414" s="39"/>
      <c r="D414" s="43"/>
      <c r="E414" s="39"/>
      <c r="F414" s="39"/>
    </row>
    <row r="415" spans="1:6">
      <c r="A415" s="39"/>
      <c r="B415" s="39"/>
      <c r="D415" s="43"/>
      <c r="E415" s="39"/>
      <c r="F415" s="39"/>
    </row>
    <row r="416" spans="1:6">
      <c r="A416" s="39"/>
      <c r="B416" s="39"/>
      <c r="D416" s="43"/>
      <c r="E416" s="39"/>
      <c r="F416" s="39"/>
    </row>
    <row r="417" spans="1:6">
      <c r="A417" s="39"/>
      <c r="B417" s="39"/>
      <c r="D417" s="43"/>
      <c r="E417" s="39"/>
      <c r="F417" s="39"/>
    </row>
    <row r="418" spans="1:6">
      <c r="A418" s="39"/>
      <c r="B418" s="39"/>
      <c r="D418" s="43"/>
      <c r="E418" s="39"/>
      <c r="F418" s="39"/>
    </row>
    <row r="419" spans="1:6">
      <c r="A419" s="39"/>
      <c r="B419" s="39"/>
      <c r="D419" s="43"/>
      <c r="E419" s="39"/>
      <c r="F419" s="39"/>
    </row>
    <row r="420" spans="1:6">
      <c r="A420" s="39"/>
      <c r="B420" s="39"/>
      <c r="D420" s="43"/>
      <c r="E420" s="39"/>
      <c r="F420" s="39"/>
    </row>
    <row r="421" spans="1:6">
      <c r="A421" s="39"/>
      <c r="B421" s="39"/>
      <c r="D421" s="43"/>
      <c r="E421" s="39"/>
      <c r="F421" s="39"/>
    </row>
    <row r="422" spans="1:6">
      <c r="A422" s="39"/>
      <c r="B422" s="39"/>
      <c r="D422" s="43"/>
      <c r="E422" s="39"/>
      <c r="F422" s="39"/>
    </row>
    <row r="423" spans="1:6">
      <c r="A423" s="39"/>
      <c r="B423" s="39"/>
      <c r="D423" s="43"/>
      <c r="E423" s="39"/>
      <c r="F423" s="39"/>
    </row>
    <row r="424" spans="1:6">
      <c r="A424" s="39"/>
      <c r="B424" s="39"/>
      <c r="D424" s="43"/>
      <c r="E424" s="39"/>
      <c r="F424" s="39"/>
    </row>
    <row r="425" spans="1:6">
      <c r="A425" s="39"/>
      <c r="B425" s="39"/>
      <c r="D425" s="43"/>
      <c r="E425" s="39"/>
      <c r="F425" s="39"/>
    </row>
    <row r="426" spans="1:6">
      <c r="A426" s="39"/>
      <c r="B426" s="39"/>
      <c r="D426" s="43"/>
      <c r="E426" s="39"/>
      <c r="F426" s="39"/>
    </row>
    <row r="427" spans="1:6">
      <c r="A427" s="39"/>
      <c r="B427" s="39"/>
      <c r="D427" s="43"/>
      <c r="E427" s="39"/>
      <c r="F427" s="39"/>
    </row>
    <row r="428" spans="1:6">
      <c r="A428" s="39"/>
      <c r="B428" s="39"/>
      <c r="D428" s="43"/>
      <c r="E428" s="39"/>
      <c r="F428" s="39"/>
    </row>
    <row r="429" spans="1:6">
      <c r="A429" s="39"/>
      <c r="B429" s="39"/>
      <c r="D429" s="43"/>
      <c r="E429" s="39"/>
      <c r="F429" s="39"/>
    </row>
    <row r="430" spans="1:6">
      <c r="A430" s="39"/>
      <c r="B430" s="39"/>
      <c r="D430" s="43"/>
      <c r="E430" s="39"/>
      <c r="F430" s="39"/>
    </row>
    <row r="431" spans="1:6">
      <c r="A431" s="39"/>
      <c r="B431" s="39"/>
      <c r="D431" s="43"/>
      <c r="E431" s="39"/>
      <c r="F431" s="39"/>
    </row>
    <row r="432" spans="1:6">
      <c r="A432" s="39"/>
      <c r="B432" s="39"/>
      <c r="D432" s="43"/>
      <c r="E432" s="39"/>
      <c r="F432" s="39"/>
    </row>
    <row r="433" spans="1:6">
      <c r="A433" s="39"/>
      <c r="B433" s="39"/>
      <c r="D433" s="43"/>
      <c r="E433" s="39"/>
      <c r="F433" s="39"/>
    </row>
    <row r="434" spans="1:6">
      <c r="A434" s="39"/>
      <c r="B434" s="39"/>
      <c r="D434" s="43"/>
      <c r="E434" s="39"/>
      <c r="F434" s="39"/>
    </row>
    <row r="435" spans="1:6">
      <c r="A435" s="39"/>
      <c r="B435" s="39"/>
      <c r="D435" s="43"/>
      <c r="E435" s="39"/>
      <c r="F435" s="39"/>
    </row>
    <row r="436" spans="1:6">
      <c r="A436" s="39"/>
      <c r="B436" s="39"/>
      <c r="D436" s="43"/>
      <c r="E436" s="39"/>
      <c r="F436" s="39"/>
    </row>
    <row r="437" spans="1:6">
      <c r="A437" s="39"/>
      <c r="B437" s="39"/>
      <c r="D437" s="43"/>
      <c r="E437" s="39"/>
      <c r="F437" s="39"/>
    </row>
    <row r="438" spans="1:6">
      <c r="A438" s="39"/>
      <c r="B438" s="39"/>
      <c r="D438" s="43"/>
      <c r="E438" s="39"/>
      <c r="F438" s="39"/>
    </row>
    <row r="439" spans="1:6">
      <c r="A439" s="39"/>
      <c r="B439" s="39"/>
      <c r="D439" s="43"/>
      <c r="E439" s="39"/>
      <c r="F439" s="39"/>
    </row>
    <row r="440" spans="1:6">
      <c r="A440" s="39"/>
      <c r="B440" s="39"/>
      <c r="D440" s="43"/>
      <c r="E440" s="39"/>
      <c r="F440" s="39"/>
    </row>
    <row r="441" spans="1:6">
      <c r="A441" s="39"/>
      <c r="B441" s="39"/>
      <c r="D441" s="43"/>
      <c r="E441" s="39"/>
      <c r="F441" s="39"/>
    </row>
    <row r="442" spans="1:6">
      <c r="A442" s="39"/>
      <c r="B442" s="39"/>
      <c r="D442" s="43"/>
      <c r="E442" s="39"/>
      <c r="F442" s="39"/>
    </row>
    <row r="443" spans="1:6">
      <c r="A443" s="39"/>
      <c r="B443" s="39"/>
      <c r="D443" s="43"/>
      <c r="E443" s="39"/>
      <c r="F443" s="39"/>
    </row>
    <row r="444" spans="1:6">
      <c r="A444" s="39"/>
      <c r="B444" s="39"/>
      <c r="D444" s="43"/>
      <c r="E444" s="39"/>
      <c r="F444" s="39"/>
    </row>
    <row r="445" spans="1:6">
      <c r="A445" s="39"/>
      <c r="B445" s="39"/>
      <c r="D445" s="43"/>
      <c r="E445" s="39"/>
      <c r="F445" s="39"/>
    </row>
    <row r="446" spans="1:6">
      <c r="A446" s="39"/>
      <c r="B446" s="39"/>
      <c r="D446" s="43"/>
      <c r="E446" s="39"/>
      <c r="F446" s="39"/>
    </row>
    <row r="447" spans="1:6">
      <c r="A447" s="39"/>
      <c r="B447" s="39"/>
      <c r="D447" s="43"/>
      <c r="E447" s="39"/>
      <c r="F447" s="39"/>
    </row>
    <row r="448" spans="1:6">
      <c r="A448" s="39"/>
      <c r="B448" s="39"/>
      <c r="D448" s="43"/>
      <c r="E448" s="39"/>
      <c r="F448" s="39"/>
    </row>
    <row r="449" spans="1:6">
      <c r="A449" s="39"/>
      <c r="B449" s="39"/>
      <c r="D449" s="43"/>
      <c r="E449" s="39"/>
      <c r="F449" s="39"/>
    </row>
    <row r="450" spans="1:6">
      <c r="A450" s="39"/>
      <c r="B450" s="39"/>
      <c r="D450" s="43"/>
      <c r="E450" s="39"/>
      <c r="F450" s="39"/>
    </row>
    <row r="451" spans="1:6">
      <c r="A451" s="39"/>
      <c r="B451" s="39"/>
      <c r="D451" s="43"/>
      <c r="E451" s="39"/>
      <c r="F451" s="39"/>
    </row>
    <row r="452" spans="1:6">
      <c r="A452" s="39"/>
      <c r="B452" s="39"/>
      <c r="D452" s="43"/>
      <c r="E452" s="39"/>
      <c r="F452" s="39"/>
    </row>
    <row r="453" spans="1:6">
      <c r="A453" s="39"/>
      <c r="B453" s="39"/>
      <c r="D453" s="43"/>
      <c r="E453" s="39"/>
      <c r="F453" s="39"/>
    </row>
    <row r="454" spans="1:6">
      <c r="A454" s="39"/>
      <c r="B454" s="39"/>
      <c r="D454" s="43"/>
      <c r="E454" s="39"/>
      <c r="F454" s="39"/>
    </row>
    <row r="455" spans="1:6">
      <c r="A455" s="39"/>
      <c r="B455" s="39"/>
      <c r="D455" s="43"/>
      <c r="E455" s="39"/>
      <c r="F455" s="39"/>
    </row>
    <row r="456" spans="1:6">
      <c r="A456" s="39"/>
      <c r="B456" s="39"/>
      <c r="D456" s="43"/>
      <c r="E456" s="39"/>
      <c r="F456" s="39"/>
    </row>
    <row r="457" spans="1:6">
      <c r="A457" s="39"/>
      <c r="B457" s="39"/>
      <c r="D457" s="43"/>
      <c r="E457" s="39"/>
      <c r="F457" s="39"/>
    </row>
    <row r="458" spans="1:6">
      <c r="A458" s="39"/>
      <c r="B458" s="39"/>
      <c r="D458" s="43"/>
      <c r="E458" s="39"/>
      <c r="F458" s="39"/>
    </row>
    <row r="459" spans="1:6">
      <c r="A459" s="39"/>
      <c r="B459" s="39"/>
      <c r="D459" s="43"/>
      <c r="E459" s="39"/>
      <c r="F459" s="39"/>
    </row>
    <row r="460" spans="1:6">
      <c r="A460" s="39"/>
      <c r="B460" s="39"/>
      <c r="D460" s="43"/>
      <c r="E460" s="39"/>
      <c r="F460" s="39"/>
    </row>
    <row r="461" spans="1:6">
      <c r="A461" s="39"/>
      <c r="B461" s="39"/>
      <c r="D461" s="43"/>
      <c r="E461" s="39"/>
      <c r="F461" s="39"/>
    </row>
    <row r="462" spans="1:6">
      <c r="A462" s="39"/>
      <c r="B462" s="39"/>
      <c r="D462" s="43"/>
      <c r="E462" s="39"/>
      <c r="F462" s="39"/>
    </row>
    <row r="463" spans="1:6">
      <c r="A463" s="39"/>
      <c r="B463" s="39"/>
      <c r="D463" s="43"/>
      <c r="E463" s="39"/>
      <c r="F463" s="39"/>
    </row>
    <row r="464" spans="1:6">
      <c r="A464" s="39"/>
      <c r="B464" s="39"/>
      <c r="D464" s="43"/>
      <c r="E464" s="39"/>
      <c r="F464" s="39"/>
    </row>
    <row r="465" spans="1:6">
      <c r="A465" s="39"/>
      <c r="B465" s="39"/>
      <c r="D465" s="43"/>
      <c r="E465" s="39"/>
      <c r="F465" s="39"/>
    </row>
    <row r="466" spans="1:6">
      <c r="A466" s="39"/>
      <c r="B466" s="39"/>
      <c r="D466" s="43"/>
      <c r="E466" s="39"/>
      <c r="F466" s="39"/>
    </row>
    <row r="467" spans="1:6">
      <c r="A467" s="39"/>
      <c r="B467" s="39"/>
      <c r="D467" s="43"/>
      <c r="E467" s="39"/>
      <c r="F467" s="39"/>
    </row>
    <row r="468" spans="1:6">
      <c r="A468" s="39"/>
      <c r="B468" s="39"/>
      <c r="D468" s="43"/>
      <c r="E468" s="39"/>
      <c r="F468" s="39"/>
    </row>
    <row r="469" spans="1:6">
      <c r="A469" s="39"/>
      <c r="B469" s="39"/>
      <c r="D469" s="43"/>
      <c r="E469" s="39"/>
      <c r="F469" s="39"/>
    </row>
    <row r="470" spans="1:6">
      <c r="A470" s="39"/>
      <c r="B470" s="39"/>
      <c r="D470" s="43"/>
      <c r="E470" s="39"/>
      <c r="F470" s="39"/>
    </row>
    <row r="471" spans="1:6">
      <c r="A471" s="39"/>
      <c r="B471" s="39"/>
      <c r="D471" s="43"/>
      <c r="E471" s="39"/>
      <c r="F471" s="39"/>
    </row>
    <row r="472" spans="1:6">
      <c r="A472" s="39"/>
      <c r="B472" s="39"/>
      <c r="D472" s="43"/>
      <c r="E472" s="39"/>
      <c r="F472" s="39"/>
    </row>
    <row r="473" spans="1:6">
      <c r="A473" s="39"/>
      <c r="B473" s="39"/>
      <c r="D473" s="43"/>
      <c r="E473" s="39"/>
      <c r="F473" s="39"/>
    </row>
    <row r="474" spans="1:6">
      <c r="A474" s="39"/>
      <c r="B474" s="39"/>
      <c r="D474" s="43"/>
      <c r="E474" s="39"/>
      <c r="F474" s="39"/>
    </row>
    <row r="475" spans="1:6">
      <c r="A475" s="39"/>
      <c r="B475" s="39"/>
      <c r="D475" s="43"/>
      <c r="E475" s="39"/>
      <c r="F475" s="39"/>
    </row>
    <row r="476" spans="1:6">
      <c r="A476" s="39"/>
      <c r="B476" s="39"/>
      <c r="D476" s="43"/>
      <c r="E476" s="39"/>
      <c r="F476" s="39"/>
    </row>
    <row r="477" spans="1:6">
      <c r="A477" s="39"/>
      <c r="B477" s="39"/>
      <c r="D477" s="43"/>
      <c r="E477" s="39"/>
      <c r="F477" s="39"/>
    </row>
    <row r="478" spans="1:6">
      <c r="A478" s="39"/>
      <c r="B478" s="39"/>
      <c r="D478" s="43"/>
      <c r="E478" s="39"/>
    </row>
    <row r="479" spans="1:6">
      <c r="A479" s="39"/>
      <c r="B479" s="39"/>
      <c r="D479" s="43"/>
      <c r="E479" s="39"/>
    </row>
    <row r="480" spans="1:6">
      <c r="A480" s="39"/>
      <c r="B480" s="39"/>
      <c r="D480" s="43"/>
      <c r="E480" s="39"/>
    </row>
    <row r="481" spans="1:5">
      <c r="A481" s="39"/>
      <c r="B481" s="39"/>
      <c r="D481" s="43"/>
      <c r="E481" s="39"/>
    </row>
    <row r="482" spans="1:5">
      <c r="A482" s="39"/>
      <c r="B482" s="39"/>
      <c r="D482" s="43"/>
      <c r="E482" s="39"/>
    </row>
    <row r="483" spans="1:5">
      <c r="D483" s="2"/>
    </row>
    <row r="484" spans="1:5">
      <c r="D484" s="2"/>
    </row>
    <row r="485" spans="1:5">
      <c r="D485" s="2"/>
    </row>
    <row r="486" spans="1:5">
      <c r="D486" s="2"/>
    </row>
    <row r="487" spans="1:5">
      <c r="D487" s="2"/>
    </row>
    <row r="488" spans="1:5">
      <c r="D488" s="2"/>
    </row>
    <row r="489" spans="1:5">
      <c r="D489" s="2"/>
    </row>
    <row r="490" spans="1:5">
      <c r="D490" s="2"/>
    </row>
    <row r="491" spans="1:5">
      <c r="D491" s="2"/>
    </row>
    <row r="492" spans="1:5">
      <c r="D492" s="2"/>
    </row>
    <row r="493" spans="1:5">
      <c r="D493" s="2"/>
    </row>
    <row r="494" spans="1:5">
      <c r="D494" s="2"/>
    </row>
    <row r="495" spans="1:5">
      <c r="D495" s="2"/>
    </row>
    <row r="496" spans="1:5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  <row r="1002" spans="4:4">
      <c r="D1002" s="2"/>
    </row>
    <row r="1003" spans="4:4">
      <c r="D1003" s="2"/>
    </row>
    <row r="1004" spans="4:4">
      <c r="D1004" s="2"/>
    </row>
    <row r="1005" spans="4:4">
      <c r="D1005" s="2"/>
    </row>
    <row r="1006" spans="4:4">
      <c r="D1006" s="2"/>
    </row>
    <row r="1007" spans="4:4">
      <c r="D1007" s="2"/>
    </row>
    <row r="1008" spans="4:4">
      <c r="D1008" s="2"/>
    </row>
    <row r="1009" spans="4:4">
      <c r="D1009" s="2"/>
    </row>
    <row r="1010" spans="4:4">
      <c r="D1010" s="2"/>
    </row>
    <row r="1011" spans="4:4">
      <c r="D1011" s="2"/>
    </row>
    <row r="1012" spans="4:4">
      <c r="D1012" s="2"/>
    </row>
    <row r="1013" spans="4:4">
      <c r="D1013" s="2"/>
    </row>
    <row r="1014" spans="4:4">
      <c r="D1014" s="2"/>
    </row>
    <row r="1015" spans="4:4">
      <c r="D1015" s="2"/>
    </row>
    <row r="1016" spans="4:4">
      <c r="D1016" s="2"/>
    </row>
    <row r="1017" spans="4:4">
      <c r="D1017" s="2"/>
    </row>
    <row r="1018" spans="4:4">
      <c r="D1018" s="2"/>
    </row>
    <row r="1019" spans="4:4">
      <c r="D1019" s="2"/>
    </row>
    <row r="1020" spans="4:4">
      <c r="D1020" s="2"/>
    </row>
    <row r="1021" spans="4:4">
      <c r="D1021" s="2"/>
    </row>
    <row r="1022" spans="4:4">
      <c r="D1022" s="2"/>
    </row>
    <row r="1023" spans="4:4">
      <c r="D1023" s="2"/>
    </row>
    <row r="1024" spans="4:4">
      <c r="D1024" s="2"/>
    </row>
    <row r="1025" spans="4:4">
      <c r="D1025" s="2"/>
    </row>
    <row r="1026" spans="4:4">
      <c r="D1026" s="2"/>
    </row>
    <row r="1027" spans="4:4">
      <c r="D1027" s="2"/>
    </row>
    <row r="1028" spans="4:4">
      <c r="D1028" s="2"/>
    </row>
    <row r="1029" spans="4:4">
      <c r="D1029" s="2"/>
    </row>
    <row r="1030" spans="4:4">
      <c r="D1030" s="2"/>
    </row>
    <row r="1031" spans="4:4">
      <c r="D1031" s="2"/>
    </row>
    <row r="1032" spans="4:4">
      <c r="D1032" s="2"/>
    </row>
    <row r="1033" spans="4:4">
      <c r="D1033" s="2"/>
    </row>
    <row r="1034" spans="4:4">
      <c r="D1034" s="2"/>
    </row>
    <row r="1035" spans="4:4">
      <c r="D1035" s="2"/>
    </row>
    <row r="1036" spans="4:4">
      <c r="D1036" s="2"/>
    </row>
    <row r="1037" spans="4:4">
      <c r="D1037" s="2"/>
    </row>
    <row r="1038" spans="4:4">
      <c r="D1038" s="2"/>
    </row>
    <row r="1039" spans="4:4">
      <c r="D1039" s="2"/>
    </row>
    <row r="1040" spans="4:4">
      <c r="D1040" s="2"/>
    </row>
    <row r="1041" spans="4:4">
      <c r="D1041" s="2"/>
    </row>
    <row r="1042" spans="4:4">
      <c r="D1042" s="2"/>
    </row>
    <row r="1043" spans="4:4">
      <c r="D1043" s="2"/>
    </row>
    <row r="1044" spans="4:4">
      <c r="D1044" s="2"/>
    </row>
    <row r="1045" spans="4:4">
      <c r="D1045" s="2"/>
    </row>
    <row r="1046" spans="4:4">
      <c r="D1046" s="2"/>
    </row>
    <row r="1047" spans="4:4">
      <c r="D1047" s="2"/>
    </row>
  </sheetData>
  <mergeCells count="1">
    <mergeCell ref="C3:E3"/>
  </mergeCells>
  <phoneticPr fontId="0" type="noConversion"/>
  <pageMargins left="0.78740157499999996" right="0.78740157499999996" top="0.984251969" bottom="0.984251969" header="0.49212598499999999" footer="0.49212598499999999"/>
  <pageSetup paperSize="9" scale="9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36"/>
  <sheetViews>
    <sheetView workbookViewId="0">
      <selection activeCell="E9" sqref="E9"/>
    </sheetView>
  </sheetViews>
  <sheetFormatPr defaultRowHeight="12.75"/>
  <cols>
    <col min="2" max="2" width="37.140625" customWidth="1"/>
    <col min="3" max="3" width="14.5703125" style="3" customWidth="1"/>
    <col min="4" max="4" width="12.85546875" style="1" customWidth="1"/>
    <col min="5" max="5" width="15.42578125" customWidth="1"/>
    <col min="6" max="6" width="14.140625" customWidth="1"/>
  </cols>
  <sheetData>
    <row r="1" spans="1:6" ht="13.5" thickBot="1">
      <c r="A1" s="39"/>
      <c r="B1" s="39"/>
      <c r="C1" s="45"/>
      <c r="D1" s="3"/>
      <c r="E1" s="39"/>
      <c r="F1" s="136"/>
    </row>
    <row r="2" spans="1:6">
      <c r="A2" s="39"/>
      <c r="B2" s="40"/>
      <c r="C2" s="46"/>
      <c r="D2" s="41"/>
      <c r="E2" s="42"/>
      <c r="F2" s="141"/>
    </row>
    <row r="3" spans="1:6" ht="15.75">
      <c r="A3" s="39"/>
      <c r="B3" s="8"/>
      <c r="C3" s="127"/>
      <c r="D3" s="127"/>
      <c r="E3" s="128"/>
      <c r="F3" s="141"/>
    </row>
    <row r="4" spans="1:6">
      <c r="A4" s="39"/>
      <c r="B4" s="8"/>
      <c r="C4" s="47"/>
      <c r="D4" s="4"/>
      <c r="E4" s="9"/>
      <c r="F4" s="142"/>
    </row>
    <row r="5" spans="1:6">
      <c r="A5" s="39"/>
      <c r="B5" s="8"/>
      <c r="C5" s="47"/>
      <c r="D5" s="4"/>
      <c r="E5" s="37"/>
      <c r="F5" s="142"/>
    </row>
    <row r="6" spans="1:6" ht="18">
      <c r="A6" s="39"/>
      <c r="B6" s="24" t="s">
        <v>32</v>
      </c>
      <c r="C6" s="48"/>
      <c r="D6" s="4"/>
      <c r="E6" s="9"/>
      <c r="F6" s="142"/>
    </row>
    <row r="7" spans="1:6" ht="13.5" thickBot="1">
      <c r="A7" s="39"/>
      <c r="B7" s="10"/>
      <c r="C7" s="49"/>
      <c r="D7" s="6"/>
      <c r="E7" s="11"/>
      <c r="F7" s="141"/>
    </row>
    <row r="8" spans="1:6">
      <c r="A8" s="39"/>
      <c r="B8" s="12" t="s">
        <v>0</v>
      </c>
      <c r="C8" s="50"/>
      <c r="D8" s="13"/>
      <c r="E8" s="14"/>
      <c r="F8" s="142"/>
    </row>
    <row r="9" spans="1:6" ht="13.5" thickBot="1">
      <c r="A9" s="39"/>
      <c r="B9" s="10" t="s">
        <v>18</v>
      </c>
      <c r="C9" s="49">
        <v>0</v>
      </c>
      <c r="D9" s="120" t="e">
        <f>SUM((100*C9)/C15)</f>
        <v>#DIV/0!</v>
      </c>
      <c r="E9" s="19" t="s">
        <v>30</v>
      </c>
      <c r="F9" s="140"/>
    </row>
    <row r="10" spans="1:6" ht="13.5" thickBot="1">
      <c r="A10" s="39"/>
      <c r="B10" s="16" t="s">
        <v>19</v>
      </c>
      <c r="C10" s="51">
        <v>0</v>
      </c>
      <c r="D10" s="120" t="e">
        <f>SUM((100*C10)/C15)</f>
        <v>#DIV/0!</v>
      </c>
      <c r="E10" s="9" t="s">
        <v>30</v>
      </c>
      <c r="F10" s="140"/>
    </row>
    <row r="11" spans="1:6" ht="13.5" thickBot="1">
      <c r="A11" s="39"/>
      <c r="B11" s="16" t="s">
        <v>20</v>
      </c>
      <c r="C11" s="51">
        <v>0</v>
      </c>
      <c r="D11" s="120" t="e">
        <f>SUM((100*C11)/C15)</f>
        <v>#DIV/0!</v>
      </c>
      <c r="E11" s="9" t="s">
        <v>30</v>
      </c>
      <c r="F11" s="140"/>
    </row>
    <row r="12" spans="1:6" ht="13.5" thickBot="1">
      <c r="A12" s="39"/>
      <c r="B12" s="16" t="s">
        <v>21</v>
      </c>
      <c r="C12" s="51">
        <v>0</v>
      </c>
      <c r="D12" s="120" t="e">
        <f>SUM((100*C12)/C15)</f>
        <v>#DIV/0!</v>
      </c>
      <c r="E12" s="9" t="s">
        <v>30</v>
      </c>
      <c r="F12" s="143"/>
    </row>
    <row r="13" spans="1:6" ht="13.5" thickBot="1">
      <c r="A13" s="39"/>
      <c r="B13" s="16" t="s">
        <v>22</v>
      </c>
      <c r="C13" s="51">
        <v>0</v>
      </c>
      <c r="D13" s="120" t="e">
        <f>SUM((100*C13)/C15)</f>
        <v>#DIV/0!</v>
      </c>
      <c r="E13" s="9" t="s">
        <v>30</v>
      </c>
      <c r="F13" s="140"/>
    </row>
    <row r="14" spans="1:6" ht="13.5" thickBot="1">
      <c r="A14" s="39"/>
      <c r="B14" s="17"/>
      <c r="C14" s="62"/>
      <c r="D14" s="15"/>
      <c r="E14" s="9"/>
      <c r="F14" s="39"/>
    </row>
    <row r="15" spans="1:6" ht="14.25" thickTop="1" thickBot="1">
      <c r="A15" s="39"/>
      <c r="B15" s="18" t="s">
        <v>2</v>
      </c>
      <c r="C15" s="121">
        <f>SUM(C9:C13)</f>
        <v>0</v>
      </c>
      <c r="D15" s="120">
        <v>100</v>
      </c>
      <c r="E15" s="9" t="s">
        <v>30</v>
      </c>
      <c r="F15" s="39"/>
    </row>
    <row r="16" spans="1:6">
      <c r="A16" s="39"/>
      <c r="B16" s="8"/>
      <c r="C16" s="47"/>
      <c r="D16" s="15"/>
      <c r="E16" s="9"/>
      <c r="F16" s="39"/>
    </row>
    <row r="17" spans="1:6">
      <c r="A17" s="39"/>
      <c r="B17" s="12" t="s">
        <v>1</v>
      </c>
      <c r="C17" s="50"/>
      <c r="D17" s="13"/>
      <c r="E17" s="14"/>
      <c r="F17" s="39"/>
    </row>
    <row r="18" spans="1:6" ht="13.5" thickBot="1">
      <c r="A18" s="39"/>
      <c r="B18" s="10" t="s">
        <v>27</v>
      </c>
      <c r="C18" s="57">
        <v>0</v>
      </c>
      <c r="D18" s="120" t="e">
        <f>SUM((100*C18)/C26)</f>
        <v>#DIV/0!</v>
      </c>
      <c r="E18" s="9" t="s">
        <v>30</v>
      </c>
      <c r="F18" s="39"/>
    </row>
    <row r="19" spans="1:6" ht="13.5" thickBot="1">
      <c r="A19" s="39"/>
      <c r="B19" s="16" t="s">
        <v>23</v>
      </c>
      <c r="C19" s="58">
        <v>0</v>
      </c>
      <c r="D19" s="120" t="e">
        <f>SUM((100*C19)/C26)</f>
        <v>#DIV/0!</v>
      </c>
      <c r="E19" s="9" t="s">
        <v>30</v>
      </c>
      <c r="F19" s="39"/>
    </row>
    <row r="20" spans="1:6" ht="13.5" thickBot="1">
      <c r="A20" s="39"/>
      <c r="B20" s="16" t="s">
        <v>25</v>
      </c>
      <c r="C20" s="58">
        <v>0</v>
      </c>
      <c r="D20" s="120" t="e">
        <f>SUM((100*C20)/C26)</f>
        <v>#DIV/0!</v>
      </c>
      <c r="E20" s="9" t="s">
        <v>30</v>
      </c>
      <c r="F20" s="39"/>
    </row>
    <row r="21" spans="1:6" ht="13.5" thickBot="1">
      <c r="A21" s="39"/>
      <c r="B21" s="16" t="s">
        <v>24</v>
      </c>
      <c r="C21" s="58">
        <v>0</v>
      </c>
      <c r="D21" s="120" t="e">
        <f>SUM((100*C21)/C26)</f>
        <v>#DIV/0!</v>
      </c>
      <c r="E21" s="9" t="s">
        <v>30</v>
      </c>
      <c r="F21" s="39"/>
    </row>
    <row r="22" spans="1:6" ht="13.5" thickBot="1">
      <c r="A22" s="39"/>
      <c r="B22" s="16" t="s">
        <v>26</v>
      </c>
      <c r="C22" s="58">
        <v>0</v>
      </c>
      <c r="D22" s="120" t="e">
        <f>SUM((100*C22)/C26)</f>
        <v>#DIV/0!</v>
      </c>
      <c r="E22" s="9" t="s">
        <v>30</v>
      </c>
      <c r="F22" s="39"/>
    </row>
    <row r="23" spans="1:6" ht="13.5" thickBot="1">
      <c r="A23" s="39"/>
      <c r="B23" s="16" t="s">
        <v>28</v>
      </c>
      <c r="C23" s="58">
        <v>0</v>
      </c>
      <c r="D23" s="120" t="e">
        <f>SUM((100*C23)/C26)</f>
        <v>#DIV/0!</v>
      </c>
      <c r="E23" s="9" t="s">
        <v>30</v>
      </c>
      <c r="F23" s="39"/>
    </row>
    <row r="24" spans="1:6" ht="13.5" thickBot="1">
      <c r="A24" s="39"/>
      <c r="B24" s="16" t="s">
        <v>29</v>
      </c>
      <c r="C24" s="58">
        <v>0</v>
      </c>
      <c r="D24" s="120" t="e">
        <f>SUM((100*C24)/C26)</f>
        <v>#DIV/0!</v>
      </c>
      <c r="E24" s="9" t="s">
        <v>30</v>
      </c>
      <c r="F24" s="39"/>
    </row>
    <row r="25" spans="1:6" ht="13.5" thickBot="1">
      <c r="A25" s="39"/>
      <c r="B25" s="20"/>
      <c r="C25" s="59"/>
      <c r="D25" s="15"/>
      <c r="E25" s="9"/>
      <c r="F25" s="39"/>
    </row>
    <row r="26" spans="1:6" ht="14.25" thickTop="1" thickBot="1">
      <c r="A26" s="39"/>
      <c r="B26" s="18" t="s">
        <v>3</v>
      </c>
      <c r="C26" s="119">
        <f>SUM(C18:C24)</f>
        <v>0</v>
      </c>
      <c r="D26" s="120">
        <v>100</v>
      </c>
      <c r="E26" s="21" t="s">
        <v>30</v>
      </c>
      <c r="F26" s="39"/>
    </row>
    <row r="27" spans="1:6">
      <c r="A27" s="39"/>
      <c r="B27" s="8"/>
      <c r="C27" s="47"/>
      <c r="D27" s="15"/>
      <c r="E27" s="9"/>
      <c r="F27" s="39"/>
    </row>
    <row r="28" spans="1:6">
      <c r="A28" s="39"/>
      <c r="B28" s="12" t="s">
        <v>4</v>
      </c>
      <c r="C28" s="50"/>
      <c r="D28" s="13"/>
      <c r="E28" s="14"/>
      <c r="F28" s="39"/>
    </row>
    <row r="29" spans="1:6">
      <c r="A29" s="39"/>
      <c r="B29" s="8"/>
      <c r="C29" s="53" t="s">
        <v>5</v>
      </c>
      <c r="D29" s="22" t="s">
        <v>6</v>
      </c>
      <c r="E29" s="23" t="s">
        <v>7</v>
      </c>
      <c r="F29" s="39"/>
    </row>
    <row r="30" spans="1:6">
      <c r="A30" s="39"/>
      <c r="B30" s="32" t="s">
        <v>8</v>
      </c>
      <c r="C30" s="54"/>
      <c r="D30" s="34"/>
      <c r="E30" s="123">
        <v>0</v>
      </c>
      <c r="F30" s="39"/>
    </row>
    <row r="31" spans="1:6">
      <c r="A31" s="39"/>
      <c r="B31" s="33" t="s">
        <v>9</v>
      </c>
      <c r="C31" s="55"/>
      <c r="D31" s="116">
        <f>SUM(C15)</f>
        <v>0</v>
      </c>
      <c r="E31" s="31"/>
      <c r="F31" s="39"/>
    </row>
    <row r="32" spans="1:6">
      <c r="A32" s="39"/>
      <c r="B32" s="33" t="s">
        <v>10</v>
      </c>
      <c r="C32" s="122">
        <f>SUM(C26)</f>
        <v>0</v>
      </c>
      <c r="D32" s="30"/>
      <c r="E32" s="31"/>
      <c r="F32" s="39"/>
    </row>
    <row r="33" spans="1:6">
      <c r="A33" s="39"/>
      <c r="B33" s="33" t="s">
        <v>71</v>
      </c>
      <c r="C33" s="56"/>
      <c r="D33" s="34"/>
      <c r="E33" s="117">
        <f>SUM(D31,-C32)</f>
        <v>0</v>
      </c>
      <c r="F33" s="39"/>
    </row>
    <row r="34" spans="1:6">
      <c r="A34" s="39"/>
      <c r="B34" s="8" t="s">
        <v>11</v>
      </c>
      <c r="C34" s="53"/>
      <c r="D34" s="30"/>
      <c r="E34" s="118">
        <f>SUM(E30,D31,-C32)</f>
        <v>0</v>
      </c>
      <c r="F34" s="39"/>
    </row>
    <row r="35" spans="1:6">
      <c r="A35" s="39"/>
      <c r="B35" s="8"/>
      <c r="C35" s="53"/>
      <c r="D35" s="36"/>
      <c r="E35" s="37"/>
      <c r="F35" s="39"/>
    </row>
    <row r="36" spans="1:6">
      <c r="A36" s="39"/>
      <c r="B36" s="12" t="s">
        <v>16</v>
      </c>
      <c r="C36" s="50"/>
      <c r="D36" s="13"/>
      <c r="E36" s="14"/>
      <c r="F36" s="39"/>
    </row>
    <row r="37" spans="1:6" ht="13.5" thickBot="1">
      <c r="A37" s="39"/>
      <c r="B37" s="10" t="s">
        <v>12</v>
      </c>
      <c r="C37" s="49">
        <v>0</v>
      </c>
      <c r="D37" s="15"/>
      <c r="E37" s="9"/>
      <c r="F37" s="39"/>
    </row>
    <row r="38" spans="1:6" ht="13.5" thickBot="1">
      <c r="A38" s="39"/>
      <c r="B38" s="16" t="s">
        <v>13</v>
      </c>
      <c r="C38" s="51">
        <v>0</v>
      </c>
      <c r="D38" s="15"/>
      <c r="E38" s="9"/>
      <c r="F38" s="39"/>
    </row>
    <row r="39" spans="1:6" ht="13.5" thickBot="1">
      <c r="A39" s="39"/>
      <c r="B39" s="16" t="s">
        <v>14</v>
      </c>
      <c r="C39" s="51">
        <v>0</v>
      </c>
      <c r="D39" s="15"/>
      <c r="E39" s="9"/>
      <c r="F39" s="39"/>
    </row>
    <row r="40" spans="1:6" ht="13.5" thickBot="1">
      <c r="A40" s="39"/>
      <c r="B40" s="10" t="s">
        <v>15</v>
      </c>
      <c r="C40" s="49">
        <v>0</v>
      </c>
      <c r="D40" s="15"/>
      <c r="E40" s="9"/>
      <c r="F40" s="39"/>
    </row>
    <row r="41" spans="1:6" ht="13.5" thickBot="1">
      <c r="A41" s="39"/>
      <c r="B41" s="20"/>
      <c r="C41" s="52"/>
      <c r="D41" s="15"/>
      <c r="E41" s="9"/>
      <c r="F41" s="39"/>
    </row>
    <row r="42" spans="1:6" ht="14.25" thickTop="1" thickBot="1">
      <c r="A42" s="39"/>
      <c r="B42" s="10" t="s">
        <v>17</v>
      </c>
      <c r="C42" s="121">
        <f>SUM(C37:C40)</f>
        <v>0</v>
      </c>
      <c r="D42" s="15"/>
      <c r="E42" s="9"/>
      <c r="F42" s="39"/>
    </row>
    <row r="43" spans="1:6">
      <c r="A43" s="39"/>
      <c r="B43" s="8"/>
      <c r="C43" s="47"/>
      <c r="D43" s="15"/>
      <c r="E43" s="9"/>
      <c r="F43" s="39"/>
    </row>
    <row r="44" spans="1:6">
      <c r="A44" s="39"/>
      <c r="B44" s="12" t="s">
        <v>76</v>
      </c>
      <c r="C44" s="50"/>
      <c r="D44" s="13"/>
      <c r="E44" s="14"/>
      <c r="F44" s="39"/>
    </row>
    <row r="45" spans="1:6">
      <c r="A45" s="39"/>
      <c r="B45" s="8" t="s">
        <v>80</v>
      </c>
      <c r="C45" s="47"/>
      <c r="D45" s="15"/>
      <c r="E45" s="9"/>
      <c r="F45" s="39"/>
    </row>
    <row r="46" spans="1:6" ht="13.5" thickBot="1">
      <c r="A46" s="39"/>
      <c r="B46" s="10" t="s">
        <v>73</v>
      </c>
      <c r="C46" s="49"/>
      <c r="D46" s="113">
        <v>0</v>
      </c>
      <c r="E46" s="9"/>
      <c r="F46" s="39"/>
    </row>
    <row r="47" spans="1:6">
      <c r="A47" s="39"/>
      <c r="B47" s="8" t="s">
        <v>79</v>
      </c>
      <c r="C47" s="65"/>
      <c r="D47" s="27"/>
      <c r="E47" s="9"/>
      <c r="F47" s="39"/>
    </row>
    <row r="48" spans="1:6" ht="13.5" thickBot="1">
      <c r="A48" s="39"/>
      <c r="B48" s="10" t="s">
        <v>72</v>
      </c>
      <c r="C48" s="49"/>
      <c r="D48" s="113">
        <f>C9</f>
        <v>0</v>
      </c>
      <c r="E48" s="9"/>
      <c r="F48" s="39"/>
    </row>
    <row r="49" spans="1:6" ht="13.5" thickBot="1">
      <c r="A49" s="39"/>
      <c r="B49" s="10"/>
      <c r="C49" s="49"/>
      <c r="D49" s="44"/>
      <c r="E49" s="9"/>
      <c r="F49" s="39"/>
    </row>
    <row r="50" spans="1:6" ht="13.5" thickBot="1">
      <c r="A50" s="39"/>
      <c r="B50" s="66" t="s">
        <v>77</v>
      </c>
      <c r="C50" s="51"/>
      <c r="D50" s="26">
        <v>0</v>
      </c>
      <c r="E50" s="9"/>
      <c r="F50" s="39"/>
    </row>
    <row r="51" spans="1:6">
      <c r="A51" s="39"/>
      <c r="B51" s="8"/>
      <c r="C51" s="63"/>
      <c r="D51" s="27"/>
      <c r="E51" s="9"/>
      <c r="F51" s="39"/>
    </row>
    <row r="52" spans="1:6" ht="13.5" thickBot="1">
      <c r="A52" s="39"/>
      <c r="B52" s="10" t="s">
        <v>78</v>
      </c>
      <c r="C52" s="49"/>
      <c r="D52" s="25">
        <v>0</v>
      </c>
      <c r="E52" s="9"/>
      <c r="F52" s="39"/>
    </row>
    <row r="53" spans="1:6">
      <c r="A53" s="39"/>
      <c r="B53" s="8"/>
      <c r="C53" s="47"/>
      <c r="D53" s="67"/>
      <c r="E53" s="9"/>
      <c r="F53" s="39"/>
    </row>
    <row r="54" spans="1:6" ht="13.5" thickBot="1">
      <c r="A54" s="39"/>
      <c r="B54" s="10" t="s">
        <v>75</v>
      </c>
      <c r="C54" s="49"/>
      <c r="D54" s="114" t="e">
        <f>((D50*100)/D52)</f>
        <v>#DIV/0!</v>
      </c>
      <c r="E54" s="9" t="s">
        <v>30</v>
      </c>
      <c r="F54" s="39"/>
    </row>
    <row r="55" spans="1:6">
      <c r="A55" s="39"/>
      <c r="B55" s="8"/>
      <c r="C55" s="63"/>
      <c r="D55" s="27"/>
      <c r="E55" s="9"/>
      <c r="F55" s="39"/>
    </row>
    <row r="56" spans="1:6" ht="13.5" thickBot="1">
      <c r="A56" s="39"/>
      <c r="B56" s="10" t="s">
        <v>74</v>
      </c>
      <c r="C56" s="49"/>
      <c r="D56" s="113">
        <f>SUM(D46,-D48,D50)</f>
        <v>0</v>
      </c>
      <c r="E56" s="9"/>
      <c r="F56" s="39"/>
    </row>
    <row r="57" spans="1:6" ht="13.5" thickBot="1">
      <c r="A57" s="39"/>
      <c r="B57" s="10"/>
      <c r="C57" s="49"/>
      <c r="D57" s="61"/>
      <c r="E57" s="11"/>
      <c r="F57" s="39"/>
    </row>
    <row r="58" spans="1:6">
      <c r="A58" s="39"/>
      <c r="C58" s="45"/>
      <c r="D58" s="43"/>
      <c r="E58" s="39"/>
      <c r="F58" s="39"/>
    </row>
    <row r="59" spans="1:6">
      <c r="A59" s="39"/>
      <c r="B59" s="39"/>
      <c r="C59" s="45"/>
      <c r="D59" s="43"/>
      <c r="E59" s="39"/>
      <c r="F59" s="39"/>
    </row>
    <row r="60" spans="1:6">
      <c r="A60" s="39"/>
      <c r="B60" s="39"/>
      <c r="D60" s="43"/>
      <c r="E60" s="39"/>
      <c r="F60" s="39"/>
    </row>
    <row r="61" spans="1:6">
      <c r="A61" s="39"/>
      <c r="B61" s="39"/>
      <c r="D61" s="43"/>
      <c r="E61" s="39"/>
      <c r="F61" s="39"/>
    </row>
    <row r="62" spans="1:6">
      <c r="A62" s="39"/>
      <c r="B62" s="39"/>
      <c r="D62" s="43"/>
      <c r="E62" s="39"/>
      <c r="F62" s="39"/>
    </row>
    <row r="63" spans="1:6">
      <c r="A63" s="39"/>
      <c r="B63" s="39"/>
      <c r="D63" s="43"/>
      <c r="E63" s="39"/>
      <c r="F63" s="39"/>
    </row>
    <row r="64" spans="1:6">
      <c r="A64" s="39"/>
      <c r="B64" s="39"/>
      <c r="D64" s="43"/>
      <c r="E64" s="39"/>
      <c r="F64" s="39"/>
    </row>
    <row r="65" spans="1:6">
      <c r="A65" s="39"/>
      <c r="B65" s="39"/>
      <c r="D65" s="43"/>
      <c r="E65" s="39"/>
      <c r="F65" s="39"/>
    </row>
    <row r="66" spans="1:6">
      <c r="A66" s="39"/>
      <c r="B66" s="39"/>
      <c r="D66" s="43"/>
      <c r="E66" s="39"/>
      <c r="F66" s="39"/>
    </row>
    <row r="67" spans="1:6">
      <c r="A67" s="39"/>
      <c r="B67" s="39"/>
      <c r="D67" s="43"/>
      <c r="E67" s="39"/>
      <c r="F67" s="39"/>
    </row>
    <row r="68" spans="1:6">
      <c r="A68" s="39"/>
      <c r="B68" s="39"/>
      <c r="D68" s="43"/>
      <c r="E68" s="39"/>
      <c r="F68" s="39"/>
    </row>
    <row r="69" spans="1:6">
      <c r="A69" s="39"/>
      <c r="B69" s="39"/>
      <c r="D69" s="43"/>
      <c r="E69" s="39"/>
      <c r="F69" s="39"/>
    </row>
    <row r="70" spans="1:6">
      <c r="A70" s="39"/>
      <c r="B70" s="39"/>
      <c r="D70" s="43"/>
      <c r="E70" s="39"/>
      <c r="F70" s="39"/>
    </row>
    <row r="71" spans="1:6">
      <c r="A71" s="39"/>
      <c r="B71" s="39"/>
      <c r="D71" s="43"/>
      <c r="E71" s="39"/>
      <c r="F71" s="39"/>
    </row>
    <row r="72" spans="1:6">
      <c r="A72" s="39"/>
      <c r="B72" s="39"/>
      <c r="D72" s="43"/>
      <c r="E72" s="39"/>
      <c r="F72" s="39"/>
    </row>
    <row r="73" spans="1:6">
      <c r="A73" s="39"/>
      <c r="B73" s="39"/>
      <c r="D73" s="43"/>
      <c r="E73" s="39"/>
      <c r="F73" s="39"/>
    </row>
    <row r="74" spans="1:6">
      <c r="A74" s="39"/>
      <c r="B74" s="39"/>
      <c r="D74" s="43"/>
      <c r="E74" s="39"/>
      <c r="F74" s="39"/>
    </row>
    <row r="75" spans="1:6">
      <c r="A75" s="39"/>
      <c r="B75" s="39"/>
      <c r="D75" s="43"/>
      <c r="E75" s="39"/>
      <c r="F75" s="39"/>
    </row>
    <row r="76" spans="1:6">
      <c r="A76" s="39"/>
      <c r="B76" s="39"/>
      <c r="D76" s="43"/>
      <c r="E76" s="39"/>
      <c r="F76" s="39"/>
    </row>
    <row r="77" spans="1:6">
      <c r="A77" s="39"/>
      <c r="B77" s="39"/>
      <c r="D77" s="43"/>
      <c r="E77" s="39"/>
      <c r="F77" s="39"/>
    </row>
    <row r="78" spans="1:6">
      <c r="A78" s="39"/>
      <c r="B78" s="39"/>
      <c r="D78" s="43"/>
      <c r="E78" s="39"/>
      <c r="F78" s="39"/>
    </row>
    <row r="79" spans="1:6">
      <c r="A79" s="39"/>
      <c r="B79" s="39"/>
      <c r="D79" s="43"/>
      <c r="E79" s="39"/>
      <c r="F79" s="39"/>
    </row>
    <row r="80" spans="1:6">
      <c r="A80" s="39"/>
      <c r="B80" s="39"/>
      <c r="D80" s="43"/>
      <c r="E80" s="39"/>
      <c r="F80" s="39"/>
    </row>
    <row r="81" spans="1:6">
      <c r="A81" s="39"/>
      <c r="B81" s="39"/>
      <c r="D81" s="43"/>
      <c r="E81" s="39"/>
      <c r="F81" s="39"/>
    </row>
    <row r="82" spans="1:6">
      <c r="A82" s="39"/>
      <c r="B82" s="39"/>
      <c r="D82" s="43"/>
      <c r="E82" s="39"/>
      <c r="F82" s="39"/>
    </row>
    <row r="83" spans="1:6">
      <c r="A83" s="39"/>
      <c r="B83" s="39"/>
      <c r="D83" s="43"/>
      <c r="E83" s="39"/>
      <c r="F83" s="39"/>
    </row>
    <row r="84" spans="1:6">
      <c r="A84" s="39"/>
      <c r="B84" s="39"/>
      <c r="D84" s="43"/>
      <c r="E84" s="39"/>
      <c r="F84" s="39"/>
    </row>
    <row r="85" spans="1:6">
      <c r="A85" s="39"/>
      <c r="B85" s="39"/>
      <c r="D85" s="43"/>
      <c r="E85" s="39"/>
      <c r="F85" s="39"/>
    </row>
    <row r="86" spans="1:6">
      <c r="A86" s="39"/>
      <c r="B86" s="39"/>
      <c r="D86" s="43"/>
      <c r="E86" s="39"/>
      <c r="F86" s="39"/>
    </row>
    <row r="87" spans="1:6">
      <c r="A87" s="39"/>
      <c r="B87" s="39"/>
      <c r="D87" s="43"/>
      <c r="E87" s="39"/>
      <c r="F87" s="39"/>
    </row>
    <row r="88" spans="1:6">
      <c r="A88" s="39"/>
      <c r="B88" s="39"/>
      <c r="D88" s="43"/>
      <c r="E88" s="39"/>
      <c r="F88" s="39"/>
    </row>
    <row r="89" spans="1:6">
      <c r="A89" s="39"/>
      <c r="B89" s="39"/>
      <c r="D89" s="43"/>
      <c r="E89" s="39"/>
      <c r="F89" s="39"/>
    </row>
    <row r="90" spans="1:6">
      <c r="A90" s="39"/>
      <c r="B90" s="39"/>
      <c r="D90" s="43"/>
      <c r="E90" s="39"/>
      <c r="F90" s="39"/>
    </row>
    <row r="91" spans="1:6">
      <c r="A91" s="39"/>
      <c r="B91" s="39"/>
      <c r="D91" s="43"/>
      <c r="E91" s="39"/>
      <c r="F91" s="39"/>
    </row>
    <row r="92" spans="1:6">
      <c r="A92" s="39"/>
      <c r="B92" s="39"/>
      <c r="D92" s="43"/>
      <c r="E92" s="39"/>
      <c r="F92" s="39"/>
    </row>
    <row r="93" spans="1:6">
      <c r="A93" s="39"/>
      <c r="B93" s="39"/>
      <c r="D93" s="43"/>
      <c r="E93" s="39"/>
      <c r="F93" s="39"/>
    </row>
    <row r="94" spans="1:6">
      <c r="A94" s="39"/>
      <c r="B94" s="39"/>
      <c r="D94" s="43"/>
      <c r="E94" s="39"/>
      <c r="F94" s="39"/>
    </row>
    <row r="95" spans="1:6">
      <c r="A95" s="39"/>
      <c r="B95" s="39"/>
      <c r="D95" s="43"/>
      <c r="E95" s="39"/>
      <c r="F95" s="39"/>
    </row>
    <row r="96" spans="1:6">
      <c r="A96" s="39"/>
      <c r="B96" s="39"/>
      <c r="D96" s="43"/>
      <c r="E96" s="39"/>
      <c r="F96" s="39"/>
    </row>
    <row r="97" spans="1:6">
      <c r="A97" s="39"/>
      <c r="B97" s="39"/>
      <c r="D97" s="43"/>
      <c r="E97" s="39"/>
      <c r="F97" s="39"/>
    </row>
    <row r="98" spans="1:6">
      <c r="A98" s="39"/>
      <c r="B98" s="39"/>
      <c r="D98" s="43"/>
      <c r="E98" s="39"/>
      <c r="F98" s="39"/>
    </row>
    <row r="99" spans="1:6">
      <c r="A99" s="39"/>
      <c r="B99" s="39"/>
      <c r="D99" s="43"/>
      <c r="E99" s="39"/>
      <c r="F99" s="39"/>
    </row>
    <row r="100" spans="1:6">
      <c r="A100" s="39"/>
      <c r="B100" s="39"/>
      <c r="D100" s="43"/>
      <c r="E100" s="39"/>
      <c r="F100" s="39"/>
    </row>
    <row r="101" spans="1:6">
      <c r="A101" s="39"/>
      <c r="B101" s="39"/>
      <c r="D101" s="43"/>
      <c r="E101" s="39"/>
      <c r="F101" s="39"/>
    </row>
    <row r="102" spans="1:6">
      <c r="A102" s="39"/>
      <c r="B102" s="39"/>
      <c r="D102" s="43"/>
      <c r="E102" s="39"/>
      <c r="F102" s="39"/>
    </row>
    <row r="103" spans="1:6">
      <c r="A103" s="39"/>
      <c r="B103" s="39"/>
      <c r="D103" s="43"/>
      <c r="E103" s="39"/>
      <c r="F103" s="39"/>
    </row>
    <row r="104" spans="1:6">
      <c r="A104" s="39"/>
      <c r="B104" s="39"/>
      <c r="D104" s="43"/>
      <c r="E104" s="39"/>
      <c r="F104" s="39"/>
    </row>
    <row r="105" spans="1:6">
      <c r="A105" s="39"/>
      <c r="B105" s="39"/>
      <c r="D105" s="43"/>
      <c r="E105" s="39"/>
      <c r="F105" s="39"/>
    </row>
    <row r="106" spans="1:6">
      <c r="A106" s="39"/>
      <c r="B106" s="39"/>
      <c r="D106" s="43"/>
      <c r="E106" s="39"/>
      <c r="F106" s="39"/>
    </row>
    <row r="107" spans="1:6">
      <c r="A107" s="39"/>
      <c r="B107" s="39"/>
      <c r="D107" s="43"/>
      <c r="E107" s="39"/>
      <c r="F107" s="39"/>
    </row>
    <row r="108" spans="1:6">
      <c r="A108" s="39"/>
      <c r="B108" s="39"/>
      <c r="D108" s="43"/>
      <c r="E108" s="39"/>
      <c r="F108" s="39"/>
    </row>
    <row r="109" spans="1:6">
      <c r="A109" s="39"/>
      <c r="B109" s="39"/>
      <c r="D109" s="43"/>
      <c r="E109" s="39"/>
      <c r="F109" s="39"/>
    </row>
    <row r="110" spans="1:6">
      <c r="A110" s="39"/>
      <c r="B110" s="39"/>
      <c r="D110" s="43"/>
      <c r="E110" s="39"/>
      <c r="F110" s="39"/>
    </row>
    <row r="111" spans="1:6">
      <c r="A111" s="39"/>
      <c r="B111" s="39"/>
      <c r="D111" s="43"/>
      <c r="E111" s="39"/>
      <c r="F111" s="39"/>
    </row>
    <row r="112" spans="1:6">
      <c r="A112" s="39"/>
      <c r="B112" s="39"/>
      <c r="D112" s="43"/>
      <c r="E112" s="39"/>
      <c r="F112" s="39"/>
    </row>
    <row r="113" spans="1:6">
      <c r="A113" s="39"/>
      <c r="B113" s="39"/>
      <c r="D113" s="43"/>
      <c r="E113" s="39"/>
      <c r="F113" s="39"/>
    </row>
    <row r="114" spans="1:6">
      <c r="A114" s="39"/>
      <c r="B114" s="39"/>
      <c r="D114" s="43"/>
      <c r="E114" s="39"/>
      <c r="F114" s="39"/>
    </row>
    <row r="115" spans="1:6">
      <c r="A115" s="39"/>
      <c r="B115" s="39"/>
      <c r="D115" s="43"/>
      <c r="E115" s="39"/>
      <c r="F115" s="39"/>
    </row>
    <row r="116" spans="1:6">
      <c r="A116" s="39"/>
      <c r="B116" s="39"/>
      <c r="D116" s="43"/>
      <c r="E116" s="39"/>
      <c r="F116" s="39"/>
    </row>
    <row r="117" spans="1:6">
      <c r="A117" s="39"/>
      <c r="B117" s="39"/>
      <c r="D117" s="43"/>
      <c r="E117" s="39"/>
      <c r="F117" s="39"/>
    </row>
    <row r="118" spans="1:6">
      <c r="A118" s="39"/>
      <c r="B118" s="39"/>
      <c r="D118" s="43"/>
      <c r="E118" s="39"/>
      <c r="F118" s="39"/>
    </row>
    <row r="119" spans="1:6">
      <c r="A119" s="39"/>
      <c r="B119" s="39"/>
      <c r="D119" s="43"/>
      <c r="E119" s="39"/>
      <c r="F119" s="39"/>
    </row>
    <row r="120" spans="1:6">
      <c r="A120" s="39"/>
      <c r="B120" s="39"/>
      <c r="D120" s="43"/>
      <c r="E120" s="39"/>
      <c r="F120" s="39"/>
    </row>
    <row r="121" spans="1:6">
      <c r="A121" s="39"/>
      <c r="B121" s="39"/>
      <c r="D121" s="43"/>
      <c r="E121" s="39"/>
      <c r="F121" s="39"/>
    </row>
    <row r="122" spans="1:6">
      <c r="A122" s="39"/>
      <c r="B122" s="39"/>
      <c r="D122" s="43"/>
      <c r="E122" s="39"/>
      <c r="F122" s="39"/>
    </row>
    <row r="123" spans="1:6">
      <c r="A123" s="39"/>
      <c r="B123" s="39"/>
      <c r="D123" s="43"/>
      <c r="E123" s="39"/>
      <c r="F123" s="39"/>
    </row>
    <row r="124" spans="1:6">
      <c r="A124" s="39"/>
      <c r="B124" s="39"/>
      <c r="D124" s="43"/>
      <c r="E124" s="39"/>
      <c r="F124" s="39"/>
    </row>
    <row r="125" spans="1:6">
      <c r="A125" s="39"/>
      <c r="B125" s="39"/>
      <c r="D125" s="43"/>
      <c r="E125" s="39"/>
      <c r="F125" s="39"/>
    </row>
    <row r="126" spans="1:6">
      <c r="A126" s="39"/>
      <c r="B126" s="39"/>
      <c r="D126" s="43"/>
      <c r="E126" s="39"/>
      <c r="F126" s="39"/>
    </row>
    <row r="127" spans="1:6">
      <c r="A127" s="39"/>
      <c r="B127" s="39"/>
      <c r="D127" s="43"/>
      <c r="E127" s="39"/>
      <c r="F127" s="39"/>
    </row>
    <row r="128" spans="1:6">
      <c r="A128" s="39"/>
      <c r="B128" s="39"/>
      <c r="D128" s="43"/>
      <c r="E128" s="39"/>
      <c r="F128" s="39"/>
    </row>
    <row r="129" spans="1:6">
      <c r="A129" s="39"/>
      <c r="B129" s="39"/>
      <c r="D129" s="43"/>
      <c r="E129" s="39"/>
      <c r="F129" s="39"/>
    </row>
    <row r="130" spans="1:6">
      <c r="A130" s="39"/>
      <c r="B130" s="39"/>
      <c r="D130" s="43"/>
      <c r="E130" s="39"/>
      <c r="F130" s="39"/>
    </row>
    <row r="131" spans="1:6">
      <c r="A131" s="39"/>
      <c r="B131" s="39"/>
      <c r="D131" s="43"/>
      <c r="E131" s="39"/>
      <c r="F131" s="39"/>
    </row>
    <row r="132" spans="1:6">
      <c r="A132" s="39"/>
      <c r="B132" s="39"/>
      <c r="D132" s="43"/>
      <c r="E132" s="39"/>
      <c r="F132" s="39"/>
    </row>
    <row r="133" spans="1:6">
      <c r="A133" s="39"/>
      <c r="B133" s="39"/>
      <c r="D133" s="43"/>
      <c r="E133" s="39"/>
      <c r="F133" s="39"/>
    </row>
    <row r="134" spans="1:6">
      <c r="A134" s="39"/>
      <c r="B134" s="39"/>
      <c r="D134" s="43"/>
      <c r="E134" s="39"/>
      <c r="F134" s="39"/>
    </row>
    <row r="135" spans="1:6">
      <c r="A135" s="39"/>
      <c r="B135" s="39"/>
      <c r="D135" s="43"/>
      <c r="E135" s="39"/>
      <c r="F135" s="39"/>
    </row>
    <row r="136" spans="1:6">
      <c r="A136" s="39"/>
      <c r="B136" s="39"/>
      <c r="D136" s="43"/>
      <c r="E136" s="39"/>
      <c r="F136" s="39"/>
    </row>
    <row r="137" spans="1:6">
      <c r="A137" s="39"/>
      <c r="B137" s="39"/>
      <c r="D137" s="43"/>
      <c r="E137" s="39"/>
      <c r="F137" s="39"/>
    </row>
    <row r="138" spans="1:6">
      <c r="A138" s="39"/>
      <c r="B138" s="39"/>
      <c r="D138" s="43"/>
      <c r="E138" s="39"/>
      <c r="F138" s="39"/>
    </row>
    <row r="139" spans="1:6">
      <c r="A139" s="39"/>
      <c r="B139" s="39"/>
      <c r="D139" s="43"/>
      <c r="E139" s="39"/>
      <c r="F139" s="39"/>
    </row>
    <row r="140" spans="1:6">
      <c r="A140" s="39"/>
      <c r="B140" s="39"/>
      <c r="D140" s="43"/>
      <c r="E140" s="39"/>
      <c r="F140" s="39"/>
    </row>
    <row r="141" spans="1:6">
      <c r="A141" s="39"/>
      <c r="B141" s="39"/>
      <c r="D141" s="43"/>
      <c r="E141" s="39"/>
      <c r="F141" s="39"/>
    </row>
    <row r="142" spans="1:6">
      <c r="A142" s="39"/>
      <c r="B142" s="39"/>
      <c r="D142" s="43"/>
      <c r="E142" s="39"/>
      <c r="F142" s="39"/>
    </row>
    <row r="143" spans="1:6">
      <c r="A143" s="39"/>
      <c r="B143" s="39"/>
      <c r="D143" s="43"/>
      <c r="E143" s="39"/>
      <c r="F143" s="39"/>
    </row>
    <row r="144" spans="1:6">
      <c r="A144" s="39"/>
      <c r="B144" s="39"/>
      <c r="D144" s="43"/>
      <c r="E144" s="39"/>
      <c r="F144" s="39"/>
    </row>
    <row r="145" spans="1:6">
      <c r="A145" s="39"/>
      <c r="B145" s="39"/>
      <c r="D145" s="43"/>
      <c r="E145" s="39"/>
      <c r="F145" s="39"/>
    </row>
    <row r="146" spans="1:6">
      <c r="A146" s="39"/>
      <c r="B146" s="39"/>
      <c r="D146" s="43"/>
      <c r="E146" s="39"/>
      <c r="F146" s="39"/>
    </row>
    <row r="147" spans="1:6">
      <c r="A147" s="39"/>
      <c r="B147" s="39"/>
      <c r="D147" s="43"/>
      <c r="E147" s="39"/>
      <c r="F147" s="39"/>
    </row>
    <row r="148" spans="1:6">
      <c r="A148" s="39"/>
      <c r="B148" s="39"/>
      <c r="D148" s="43"/>
      <c r="E148" s="39"/>
      <c r="F148" s="39"/>
    </row>
    <row r="149" spans="1:6">
      <c r="A149" s="39"/>
      <c r="B149" s="39"/>
      <c r="D149" s="43"/>
      <c r="E149" s="39"/>
      <c r="F149" s="39"/>
    </row>
    <row r="150" spans="1:6">
      <c r="A150" s="39"/>
      <c r="B150" s="39"/>
      <c r="D150" s="43"/>
      <c r="E150" s="39"/>
      <c r="F150" s="39"/>
    </row>
    <row r="151" spans="1:6">
      <c r="A151" s="39"/>
      <c r="B151" s="39"/>
      <c r="D151" s="43"/>
      <c r="E151" s="39"/>
      <c r="F151" s="39"/>
    </row>
    <row r="152" spans="1:6">
      <c r="A152" s="39"/>
      <c r="B152" s="39"/>
      <c r="D152" s="43"/>
      <c r="E152" s="39"/>
      <c r="F152" s="39"/>
    </row>
    <row r="153" spans="1:6">
      <c r="A153" s="39"/>
      <c r="B153" s="39"/>
      <c r="D153" s="43"/>
      <c r="E153" s="39"/>
      <c r="F153" s="39"/>
    </row>
    <row r="154" spans="1:6">
      <c r="A154" s="39"/>
      <c r="B154" s="39"/>
      <c r="D154" s="43"/>
      <c r="E154" s="39"/>
      <c r="F154" s="39"/>
    </row>
    <row r="155" spans="1:6">
      <c r="A155" s="39"/>
      <c r="B155" s="39"/>
      <c r="D155" s="43"/>
      <c r="E155" s="39"/>
      <c r="F155" s="39"/>
    </row>
    <row r="156" spans="1:6">
      <c r="A156" s="39"/>
      <c r="B156" s="39"/>
      <c r="D156" s="43"/>
      <c r="E156" s="39"/>
      <c r="F156" s="39"/>
    </row>
    <row r="157" spans="1:6">
      <c r="A157" s="39"/>
      <c r="B157" s="39"/>
      <c r="D157" s="43"/>
      <c r="E157" s="39"/>
      <c r="F157" s="39"/>
    </row>
    <row r="158" spans="1:6">
      <c r="A158" s="39"/>
      <c r="B158" s="39"/>
      <c r="D158" s="43"/>
      <c r="E158" s="39"/>
      <c r="F158" s="39"/>
    </row>
    <row r="159" spans="1:6">
      <c r="A159" s="39"/>
      <c r="B159" s="39"/>
      <c r="D159" s="43"/>
      <c r="E159" s="39"/>
      <c r="F159" s="39"/>
    </row>
    <row r="160" spans="1:6">
      <c r="A160" s="39"/>
      <c r="B160" s="39"/>
      <c r="D160" s="43"/>
      <c r="E160" s="39"/>
      <c r="F160" s="39"/>
    </row>
    <row r="161" spans="1:6">
      <c r="A161" s="39"/>
      <c r="B161" s="39"/>
      <c r="D161" s="43"/>
      <c r="E161" s="39"/>
      <c r="F161" s="39"/>
    </row>
    <row r="162" spans="1:6">
      <c r="A162" s="39"/>
      <c r="B162" s="39"/>
      <c r="D162" s="43"/>
      <c r="E162" s="39"/>
      <c r="F162" s="39"/>
    </row>
    <row r="163" spans="1:6">
      <c r="A163" s="39"/>
      <c r="B163" s="39"/>
      <c r="D163" s="43"/>
      <c r="E163" s="39"/>
      <c r="F163" s="39"/>
    </row>
    <row r="164" spans="1:6">
      <c r="A164" s="39"/>
      <c r="B164" s="39"/>
      <c r="D164" s="43"/>
      <c r="E164" s="39"/>
      <c r="F164" s="39"/>
    </row>
    <row r="165" spans="1:6">
      <c r="A165" s="39"/>
      <c r="B165" s="39"/>
      <c r="D165" s="43"/>
      <c r="E165" s="39"/>
      <c r="F165" s="39"/>
    </row>
    <row r="166" spans="1:6">
      <c r="A166" s="39"/>
      <c r="B166" s="39"/>
      <c r="D166" s="43"/>
      <c r="E166" s="39"/>
      <c r="F166" s="39"/>
    </row>
    <row r="167" spans="1:6">
      <c r="A167" s="39"/>
      <c r="B167" s="39"/>
      <c r="D167" s="43"/>
      <c r="E167" s="39"/>
      <c r="F167" s="39"/>
    </row>
    <row r="168" spans="1:6">
      <c r="A168" s="39"/>
      <c r="B168" s="39"/>
      <c r="D168" s="43"/>
      <c r="E168" s="39"/>
      <c r="F168" s="39"/>
    </row>
    <row r="169" spans="1:6">
      <c r="A169" s="39"/>
      <c r="B169" s="39"/>
      <c r="D169" s="43"/>
      <c r="E169" s="39"/>
      <c r="F169" s="39"/>
    </row>
    <row r="170" spans="1:6">
      <c r="A170" s="39"/>
      <c r="B170" s="39"/>
      <c r="D170" s="43"/>
      <c r="E170" s="39"/>
      <c r="F170" s="39"/>
    </row>
    <row r="171" spans="1:6">
      <c r="A171" s="39"/>
      <c r="B171" s="39"/>
      <c r="D171" s="43"/>
      <c r="E171" s="39"/>
      <c r="F171" s="39"/>
    </row>
    <row r="172" spans="1:6">
      <c r="A172" s="39"/>
      <c r="B172" s="39"/>
      <c r="D172" s="43"/>
      <c r="E172" s="39"/>
      <c r="F172" s="39"/>
    </row>
    <row r="173" spans="1:6">
      <c r="A173" s="39"/>
      <c r="B173" s="39"/>
      <c r="D173" s="43"/>
      <c r="E173" s="39"/>
      <c r="F173" s="39"/>
    </row>
    <row r="174" spans="1:6">
      <c r="A174" s="39"/>
      <c r="B174" s="39"/>
      <c r="D174" s="43"/>
      <c r="E174" s="39"/>
      <c r="F174" s="39"/>
    </row>
    <row r="175" spans="1:6">
      <c r="A175" s="39"/>
      <c r="B175" s="39"/>
      <c r="D175" s="43"/>
      <c r="E175" s="39"/>
      <c r="F175" s="39"/>
    </row>
    <row r="176" spans="1:6">
      <c r="A176" s="39"/>
      <c r="B176" s="39"/>
      <c r="D176" s="43"/>
      <c r="E176" s="39"/>
      <c r="F176" s="39"/>
    </row>
    <row r="177" spans="1:6">
      <c r="A177" s="39"/>
      <c r="B177" s="39"/>
      <c r="D177" s="43"/>
      <c r="E177" s="39"/>
      <c r="F177" s="39"/>
    </row>
    <row r="178" spans="1:6">
      <c r="A178" s="39"/>
      <c r="B178" s="39"/>
      <c r="D178" s="43"/>
      <c r="E178" s="39"/>
      <c r="F178" s="39"/>
    </row>
    <row r="179" spans="1:6">
      <c r="A179" s="39"/>
      <c r="B179" s="39"/>
      <c r="D179" s="43"/>
      <c r="E179" s="39"/>
      <c r="F179" s="39"/>
    </row>
    <row r="180" spans="1:6">
      <c r="A180" s="39"/>
      <c r="B180" s="39"/>
      <c r="D180" s="43"/>
      <c r="E180" s="39"/>
      <c r="F180" s="39"/>
    </row>
    <row r="181" spans="1:6">
      <c r="A181" s="39"/>
      <c r="B181" s="39"/>
      <c r="D181" s="43"/>
      <c r="E181" s="39"/>
      <c r="F181" s="39"/>
    </row>
    <row r="182" spans="1:6">
      <c r="A182" s="39"/>
      <c r="B182" s="39"/>
      <c r="D182" s="43"/>
      <c r="E182" s="39"/>
      <c r="F182" s="39"/>
    </row>
    <row r="183" spans="1:6">
      <c r="A183" s="39"/>
      <c r="B183" s="39"/>
      <c r="D183" s="43"/>
      <c r="E183" s="39"/>
      <c r="F183" s="39"/>
    </row>
    <row r="184" spans="1:6">
      <c r="A184" s="39"/>
      <c r="B184" s="39"/>
      <c r="D184" s="43"/>
      <c r="E184" s="39"/>
      <c r="F184" s="39"/>
    </row>
    <row r="185" spans="1:6">
      <c r="A185" s="39"/>
      <c r="B185" s="39"/>
      <c r="D185" s="43"/>
      <c r="E185" s="39"/>
      <c r="F185" s="39"/>
    </row>
    <row r="186" spans="1:6">
      <c r="A186" s="39"/>
      <c r="B186" s="39"/>
      <c r="D186" s="43"/>
      <c r="E186" s="39"/>
      <c r="F186" s="39"/>
    </row>
    <row r="187" spans="1:6">
      <c r="A187" s="39"/>
      <c r="B187" s="39"/>
      <c r="D187" s="43"/>
      <c r="E187" s="39"/>
      <c r="F187" s="39"/>
    </row>
    <row r="188" spans="1:6">
      <c r="A188" s="39"/>
      <c r="B188" s="39"/>
      <c r="D188" s="43"/>
      <c r="E188" s="39"/>
      <c r="F188" s="39"/>
    </row>
    <row r="189" spans="1:6">
      <c r="A189" s="39"/>
      <c r="B189" s="39"/>
      <c r="D189" s="43"/>
      <c r="E189" s="39"/>
      <c r="F189" s="39"/>
    </row>
    <row r="190" spans="1:6">
      <c r="A190" s="39"/>
      <c r="B190" s="39"/>
      <c r="D190" s="43"/>
      <c r="E190" s="39"/>
      <c r="F190" s="39"/>
    </row>
    <row r="191" spans="1:6">
      <c r="A191" s="39"/>
      <c r="B191" s="39"/>
      <c r="D191" s="43"/>
      <c r="E191" s="39"/>
      <c r="F191" s="39"/>
    </row>
    <row r="192" spans="1:6">
      <c r="A192" s="39"/>
      <c r="B192" s="39"/>
      <c r="D192" s="43"/>
      <c r="E192" s="39"/>
      <c r="F192" s="39"/>
    </row>
    <row r="193" spans="1:6">
      <c r="A193" s="39"/>
      <c r="B193" s="39"/>
      <c r="D193" s="43"/>
      <c r="E193" s="39"/>
      <c r="F193" s="39"/>
    </row>
    <row r="194" spans="1:6">
      <c r="A194" s="39"/>
      <c r="B194" s="39"/>
      <c r="D194" s="43"/>
      <c r="E194" s="39"/>
      <c r="F194" s="39"/>
    </row>
    <row r="195" spans="1:6">
      <c r="A195" s="39"/>
      <c r="B195" s="39"/>
      <c r="D195" s="43"/>
      <c r="E195" s="39"/>
      <c r="F195" s="39"/>
    </row>
    <row r="196" spans="1:6">
      <c r="A196" s="39"/>
      <c r="B196" s="39"/>
      <c r="D196" s="43"/>
      <c r="E196" s="39"/>
      <c r="F196" s="39"/>
    </row>
    <row r="197" spans="1:6">
      <c r="A197" s="39"/>
      <c r="B197" s="39"/>
      <c r="D197" s="43"/>
      <c r="E197" s="39"/>
      <c r="F197" s="39"/>
    </row>
    <row r="198" spans="1:6">
      <c r="A198" s="39"/>
      <c r="B198" s="39"/>
      <c r="D198" s="43"/>
      <c r="E198" s="39"/>
      <c r="F198" s="39"/>
    </row>
    <row r="199" spans="1:6">
      <c r="A199" s="39"/>
      <c r="B199" s="39"/>
      <c r="D199" s="43"/>
      <c r="E199" s="39"/>
      <c r="F199" s="39"/>
    </row>
    <row r="200" spans="1:6">
      <c r="A200" s="39"/>
      <c r="B200" s="39"/>
      <c r="D200" s="43"/>
      <c r="E200" s="39"/>
      <c r="F200" s="39"/>
    </row>
    <row r="201" spans="1:6">
      <c r="A201" s="39"/>
      <c r="B201" s="39"/>
      <c r="D201" s="43"/>
      <c r="E201" s="39"/>
      <c r="F201" s="39"/>
    </row>
    <row r="202" spans="1:6">
      <c r="A202" s="39"/>
      <c r="B202" s="39"/>
      <c r="D202" s="43"/>
      <c r="E202" s="39"/>
      <c r="F202" s="39"/>
    </row>
    <row r="203" spans="1:6">
      <c r="A203" s="39"/>
      <c r="B203" s="39"/>
      <c r="D203" s="43"/>
      <c r="E203" s="39"/>
      <c r="F203" s="39"/>
    </row>
    <row r="204" spans="1:6">
      <c r="A204" s="39"/>
      <c r="B204" s="39"/>
      <c r="D204" s="43"/>
      <c r="E204" s="39"/>
      <c r="F204" s="39"/>
    </row>
    <row r="205" spans="1:6">
      <c r="A205" s="39"/>
      <c r="B205" s="39"/>
      <c r="D205" s="43"/>
      <c r="E205" s="39"/>
      <c r="F205" s="39"/>
    </row>
    <row r="206" spans="1:6">
      <c r="A206" s="39"/>
      <c r="B206" s="39"/>
      <c r="D206" s="43"/>
      <c r="E206" s="39"/>
      <c r="F206" s="39"/>
    </row>
    <row r="207" spans="1:6">
      <c r="A207" s="39"/>
      <c r="B207" s="39"/>
      <c r="D207" s="43"/>
      <c r="E207" s="39"/>
      <c r="F207" s="39"/>
    </row>
    <row r="208" spans="1:6">
      <c r="A208" s="39"/>
      <c r="B208" s="39"/>
      <c r="D208" s="43"/>
      <c r="E208" s="39"/>
      <c r="F208" s="39"/>
    </row>
    <row r="209" spans="1:6">
      <c r="A209" s="39"/>
      <c r="B209" s="39"/>
      <c r="D209" s="43"/>
      <c r="E209" s="39"/>
      <c r="F209" s="39"/>
    </row>
    <row r="210" spans="1:6">
      <c r="A210" s="39"/>
      <c r="B210" s="39"/>
      <c r="D210" s="43"/>
      <c r="E210" s="39"/>
      <c r="F210" s="39"/>
    </row>
    <row r="211" spans="1:6">
      <c r="A211" s="39"/>
      <c r="B211" s="39"/>
      <c r="D211" s="43"/>
      <c r="E211" s="39"/>
      <c r="F211" s="39"/>
    </row>
    <row r="212" spans="1:6">
      <c r="A212" s="39"/>
      <c r="B212" s="39"/>
      <c r="D212" s="43"/>
      <c r="E212" s="39"/>
      <c r="F212" s="39"/>
    </row>
    <row r="213" spans="1:6">
      <c r="A213" s="39"/>
      <c r="B213" s="39"/>
      <c r="D213" s="43"/>
      <c r="E213" s="39"/>
      <c r="F213" s="39"/>
    </row>
    <row r="214" spans="1:6">
      <c r="A214" s="39"/>
      <c r="B214" s="39"/>
      <c r="D214" s="43"/>
      <c r="E214" s="39"/>
      <c r="F214" s="39"/>
    </row>
    <row r="215" spans="1:6">
      <c r="A215" s="39"/>
      <c r="B215" s="39"/>
      <c r="D215" s="43"/>
      <c r="E215" s="39"/>
      <c r="F215" s="39"/>
    </row>
    <row r="216" spans="1:6">
      <c r="A216" s="39"/>
      <c r="B216" s="39"/>
      <c r="D216" s="43"/>
      <c r="E216" s="39"/>
      <c r="F216" s="39"/>
    </row>
    <row r="217" spans="1:6">
      <c r="A217" s="39"/>
      <c r="B217" s="39"/>
      <c r="D217" s="43"/>
      <c r="E217" s="39"/>
      <c r="F217" s="39"/>
    </row>
    <row r="218" spans="1:6">
      <c r="A218" s="39"/>
      <c r="B218" s="39"/>
      <c r="D218" s="43"/>
      <c r="E218" s="39"/>
      <c r="F218" s="39"/>
    </row>
    <row r="219" spans="1:6">
      <c r="A219" s="39"/>
      <c r="B219" s="39"/>
      <c r="D219" s="43"/>
      <c r="E219" s="39"/>
      <c r="F219" s="39"/>
    </row>
    <row r="220" spans="1:6">
      <c r="A220" s="39"/>
      <c r="B220" s="39"/>
      <c r="D220" s="43"/>
      <c r="E220" s="39"/>
      <c r="F220" s="39"/>
    </row>
    <row r="221" spans="1:6">
      <c r="A221" s="39"/>
      <c r="B221" s="39"/>
      <c r="D221" s="43"/>
      <c r="E221" s="39"/>
      <c r="F221" s="39"/>
    </row>
    <row r="222" spans="1:6">
      <c r="A222" s="39"/>
      <c r="B222" s="39"/>
      <c r="D222" s="43"/>
      <c r="E222" s="39"/>
      <c r="F222" s="39"/>
    </row>
    <row r="223" spans="1:6">
      <c r="A223" s="39"/>
      <c r="B223" s="39"/>
      <c r="D223" s="43"/>
      <c r="E223" s="39"/>
      <c r="F223" s="39"/>
    </row>
    <row r="224" spans="1:6">
      <c r="A224" s="39"/>
      <c r="B224" s="39"/>
      <c r="D224" s="43"/>
      <c r="E224" s="39"/>
      <c r="F224" s="39"/>
    </row>
    <row r="225" spans="1:6">
      <c r="A225" s="39"/>
      <c r="B225" s="39"/>
      <c r="D225" s="43"/>
      <c r="E225" s="39"/>
      <c r="F225" s="39"/>
    </row>
    <row r="226" spans="1:6">
      <c r="A226" s="39"/>
      <c r="B226" s="39"/>
      <c r="D226" s="43"/>
      <c r="E226" s="39"/>
      <c r="F226" s="39"/>
    </row>
    <row r="227" spans="1:6">
      <c r="A227" s="39"/>
      <c r="B227" s="39"/>
      <c r="D227" s="43"/>
      <c r="E227" s="39"/>
      <c r="F227" s="39"/>
    </row>
    <row r="228" spans="1:6">
      <c r="A228" s="39"/>
      <c r="B228" s="39"/>
      <c r="D228" s="43"/>
      <c r="E228" s="39"/>
      <c r="F228" s="39"/>
    </row>
    <row r="229" spans="1:6">
      <c r="A229" s="39"/>
      <c r="B229" s="39"/>
      <c r="D229" s="43"/>
      <c r="E229" s="39"/>
      <c r="F229" s="39"/>
    </row>
    <row r="230" spans="1:6">
      <c r="A230" s="39"/>
      <c r="B230" s="39"/>
      <c r="D230" s="43"/>
      <c r="E230" s="39"/>
      <c r="F230" s="39"/>
    </row>
    <row r="231" spans="1:6">
      <c r="A231" s="39"/>
      <c r="B231" s="39"/>
      <c r="D231" s="43"/>
      <c r="E231" s="39"/>
      <c r="F231" s="39"/>
    </row>
    <row r="232" spans="1:6">
      <c r="A232" s="39"/>
      <c r="B232" s="39"/>
      <c r="D232" s="43"/>
      <c r="E232" s="39"/>
      <c r="F232" s="39"/>
    </row>
    <row r="233" spans="1:6">
      <c r="A233" s="39"/>
      <c r="B233" s="39"/>
      <c r="D233" s="43"/>
      <c r="E233" s="39"/>
      <c r="F233" s="39"/>
    </row>
    <row r="234" spans="1:6">
      <c r="A234" s="39"/>
      <c r="B234" s="39"/>
      <c r="D234" s="43"/>
      <c r="E234" s="39"/>
      <c r="F234" s="39"/>
    </row>
    <row r="235" spans="1:6">
      <c r="A235" s="39"/>
      <c r="B235" s="39"/>
      <c r="D235" s="43"/>
      <c r="E235" s="39"/>
      <c r="F235" s="39"/>
    </row>
    <row r="236" spans="1:6">
      <c r="A236" s="39"/>
      <c r="B236" s="39"/>
      <c r="D236" s="43"/>
      <c r="E236" s="39"/>
      <c r="F236" s="39"/>
    </row>
    <row r="237" spans="1:6">
      <c r="A237" s="39"/>
      <c r="B237" s="39"/>
      <c r="D237" s="43"/>
      <c r="E237" s="39"/>
      <c r="F237" s="39"/>
    </row>
    <row r="238" spans="1:6">
      <c r="A238" s="39"/>
      <c r="B238" s="39"/>
      <c r="D238" s="43"/>
      <c r="E238" s="39"/>
      <c r="F238" s="39"/>
    </row>
    <row r="239" spans="1:6">
      <c r="A239" s="39"/>
      <c r="B239" s="39"/>
      <c r="D239" s="43"/>
      <c r="E239" s="39"/>
      <c r="F239" s="39"/>
    </row>
    <row r="240" spans="1:6">
      <c r="A240" s="39"/>
      <c r="B240" s="39"/>
      <c r="D240" s="43"/>
      <c r="E240" s="39"/>
      <c r="F240" s="39"/>
    </row>
    <row r="241" spans="1:6">
      <c r="A241" s="39"/>
      <c r="B241" s="39"/>
      <c r="D241" s="43"/>
      <c r="E241" s="39"/>
      <c r="F241" s="39"/>
    </row>
    <row r="242" spans="1:6">
      <c r="A242" s="39"/>
      <c r="B242" s="39"/>
      <c r="D242" s="43"/>
      <c r="E242" s="39"/>
      <c r="F242" s="39"/>
    </row>
    <row r="243" spans="1:6">
      <c r="A243" s="39"/>
      <c r="B243" s="39"/>
      <c r="D243" s="43"/>
      <c r="E243" s="39"/>
      <c r="F243" s="39"/>
    </row>
    <row r="244" spans="1:6">
      <c r="A244" s="39"/>
      <c r="B244" s="39"/>
      <c r="D244" s="43"/>
      <c r="E244" s="39"/>
      <c r="F244" s="39"/>
    </row>
    <row r="245" spans="1:6">
      <c r="A245" s="39"/>
      <c r="B245" s="39"/>
      <c r="D245" s="43"/>
      <c r="E245" s="39"/>
      <c r="F245" s="39"/>
    </row>
    <row r="246" spans="1:6">
      <c r="A246" s="39"/>
      <c r="B246" s="39"/>
      <c r="D246" s="43"/>
      <c r="E246" s="39"/>
      <c r="F246" s="39"/>
    </row>
    <row r="247" spans="1:6">
      <c r="A247" s="39"/>
      <c r="B247" s="39"/>
      <c r="D247" s="43"/>
      <c r="E247" s="39"/>
      <c r="F247" s="39"/>
    </row>
    <row r="248" spans="1:6">
      <c r="A248" s="39"/>
      <c r="B248" s="39"/>
      <c r="D248" s="43"/>
      <c r="E248" s="39"/>
      <c r="F248" s="39"/>
    </row>
    <row r="249" spans="1:6">
      <c r="A249" s="39"/>
      <c r="B249" s="39"/>
      <c r="D249" s="43"/>
      <c r="E249" s="39"/>
      <c r="F249" s="39"/>
    </row>
    <row r="250" spans="1:6">
      <c r="A250" s="39"/>
      <c r="B250" s="39"/>
      <c r="D250" s="43"/>
      <c r="E250" s="39"/>
      <c r="F250" s="39"/>
    </row>
    <row r="251" spans="1:6">
      <c r="A251" s="39"/>
      <c r="B251" s="39"/>
      <c r="D251" s="43"/>
      <c r="E251" s="39"/>
      <c r="F251" s="39"/>
    </row>
    <row r="252" spans="1:6">
      <c r="A252" s="39"/>
      <c r="B252" s="39"/>
      <c r="D252" s="43"/>
      <c r="E252" s="39"/>
      <c r="F252" s="39"/>
    </row>
    <row r="253" spans="1:6">
      <c r="A253" s="39"/>
      <c r="B253" s="39"/>
      <c r="D253" s="43"/>
      <c r="E253" s="39"/>
      <c r="F253" s="39"/>
    </row>
    <row r="254" spans="1:6">
      <c r="A254" s="39"/>
      <c r="B254" s="39"/>
      <c r="D254" s="43"/>
      <c r="E254" s="39"/>
      <c r="F254" s="39"/>
    </row>
    <row r="255" spans="1:6">
      <c r="A255" s="39"/>
      <c r="B255" s="39"/>
      <c r="D255" s="43"/>
      <c r="E255" s="39"/>
      <c r="F255" s="39"/>
    </row>
    <row r="256" spans="1:6">
      <c r="A256" s="39"/>
      <c r="B256" s="39"/>
      <c r="D256" s="43"/>
      <c r="E256" s="39"/>
      <c r="F256" s="39"/>
    </row>
    <row r="257" spans="1:6">
      <c r="A257" s="39"/>
      <c r="B257" s="39"/>
      <c r="D257" s="43"/>
      <c r="E257" s="39"/>
      <c r="F257" s="39"/>
    </row>
    <row r="258" spans="1:6">
      <c r="A258" s="39"/>
      <c r="B258" s="39"/>
      <c r="D258" s="43"/>
      <c r="E258" s="39"/>
      <c r="F258" s="39"/>
    </row>
    <row r="259" spans="1:6">
      <c r="A259" s="39"/>
      <c r="B259" s="39"/>
      <c r="D259" s="43"/>
      <c r="E259" s="39"/>
      <c r="F259" s="39"/>
    </row>
    <row r="260" spans="1:6">
      <c r="A260" s="39"/>
      <c r="B260" s="39"/>
      <c r="D260" s="43"/>
      <c r="E260" s="39"/>
      <c r="F260" s="39"/>
    </row>
    <row r="261" spans="1:6">
      <c r="A261" s="39"/>
      <c r="B261" s="39"/>
      <c r="D261" s="43"/>
      <c r="E261" s="39"/>
      <c r="F261" s="39"/>
    </row>
    <row r="262" spans="1:6">
      <c r="A262" s="39"/>
      <c r="B262" s="39"/>
      <c r="D262" s="43"/>
      <c r="E262" s="39"/>
      <c r="F262" s="39"/>
    </row>
    <row r="263" spans="1:6">
      <c r="A263" s="39"/>
      <c r="B263" s="39"/>
      <c r="D263" s="43"/>
      <c r="E263" s="39"/>
      <c r="F263" s="39"/>
    </row>
    <row r="264" spans="1:6">
      <c r="A264" s="39"/>
      <c r="B264" s="39"/>
      <c r="D264" s="43"/>
      <c r="E264" s="39"/>
      <c r="F264" s="39"/>
    </row>
    <row r="265" spans="1:6">
      <c r="A265" s="39"/>
      <c r="B265" s="39"/>
      <c r="D265" s="43"/>
      <c r="E265" s="39"/>
      <c r="F265" s="39"/>
    </row>
    <row r="266" spans="1:6">
      <c r="A266" s="39"/>
      <c r="B266" s="39"/>
      <c r="D266" s="43"/>
      <c r="E266" s="39"/>
      <c r="F266" s="39"/>
    </row>
    <row r="267" spans="1:6">
      <c r="A267" s="39"/>
      <c r="B267" s="39"/>
      <c r="D267" s="43"/>
      <c r="E267" s="39"/>
      <c r="F267" s="39"/>
    </row>
    <row r="268" spans="1:6">
      <c r="A268" s="39"/>
      <c r="B268" s="39"/>
      <c r="D268" s="43"/>
      <c r="E268" s="39"/>
      <c r="F268" s="39"/>
    </row>
    <row r="269" spans="1:6">
      <c r="A269" s="39"/>
      <c r="B269" s="39"/>
      <c r="D269" s="43"/>
      <c r="E269" s="39"/>
      <c r="F269" s="39"/>
    </row>
    <row r="270" spans="1:6">
      <c r="A270" s="39"/>
      <c r="B270" s="39"/>
      <c r="D270" s="43"/>
      <c r="E270" s="39"/>
      <c r="F270" s="39"/>
    </row>
    <row r="271" spans="1:6">
      <c r="A271" s="39"/>
      <c r="B271" s="39"/>
      <c r="D271" s="43"/>
      <c r="E271" s="39"/>
      <c r="F271" s="39"/>
    </row>
    <row r="272" spans="1:6">
      <c r="A272" s="39"/>
      <c r="B272" s="39"/>
      <c r="D272" s="43"/>
      <c r="E272" s="39"/>
      <c r="F272" s="39"/>
    </row>
    <row r="273" spans="1:6">
      <c r="A273" s="39"/>
      <c r="B273" s="39"/>
      <c r="D273" s="43"/>
      <c r="E273" s="39"/>
      <c r="F273" s="39"/>
    </row>
    <row r="274" spans="1:6">
      <c r="A274" s="39"/>
      <c r="B274" s="39"/>
      <c r="D274" s="43"/>
      <c r="E274" s="39"/>
      <c r="F274" s="39"/>
    </row>
    <row r="275" spans="1:6">
      <c r="A275" s="39"/>
      <c r="B275" s="39"/>
      <c r="D275" s="43"/>
      <c r="E275" s="39"/>
      <c r="F275" s="39"/>
    </row>
    <row r="276" spans="1:6">
      <c r="A276" s="39"/>
      <c r="B276" s="39"/>
      <c r="D276" s="43"/>
      <c r="E276" s="39"/>
      <c r="F276" s="39"/>
    </row>
    <row r="277" spans="1:6">
      <c r="A277" s="39"/>
      <c r="B277" s="39"/>
      <c r="D277" s="43"/>
      <c r="E277" s="39"/>
      <c r="F277" s="39"/>
    </row>
    <row r="278" spans="1:6">
      <c r="A278" s="39"/>
      <c r="B278" s="39"/>
      <c r="D278" s="43"/>
      <c r="E278" s="39"/>
      <c r="F278" s="39"/>
    </row>
    <row r="279" spans="1:6">
      <c r="A279" s="39"/>
      <c r="B279" s="39"/>
      <c r="D279" s="43"/>
      <c r="E279" s="39"/>
      <c r="F279" s="39"/>
    </row>
    <row r="280" spans="1:6">
      <c r="A280" s="39"/>
      <c r="B280" s="39"/>
      <c r="D280" s="43"/>
      <c r="E280" s="39"/>
      <c r="F280" s="39"/>
    </row>
    <row r="281" spans="1:6">
      <c r="A281" s="39"/>
      <c r="B281" s="39"/>
      <c r="D281" s="43"/>
      <c r="E281" s="39"/>
      <c r="F281" s="39"/>
    </row>
    <row r="282" spans="1:6">
      <c r="A282" s="39"/>
      <c r="B282" s="39"/>
      <c r="D282" s="43"/>
      <c r="E282" s="39"/>
      <c r="F282" s="39"/>
    </row>
    <row r="283" spans="1:6">
      <c r="A283" s="39"/>
      <c r="B283" s="39"/>
      <c r="D283" s="43"/>
      <c r="E283" s="39"/>
      <c r="F283" s="39"/>
    </row>
    <row r="284" spans="1:6">
      <c r="A284" s="39"/>
      <c r="B284" s="39"/>
      <c r="D284" s="43"/>
      <c r="E284" s="39"/>
      <c r="F284" s="39"/>
    </row>
    <row r="285" spans="1:6">
      <c r="A285" s="39"/>
      <c r="B285" s="39"/>
      <c r="D285" s="43"/>
      <c r="E285" s="39"/>
      <c r="F285" s="39"/>
    </row>
    <row r="286" spans="1:6">
      <c r="A286" s="39"/>
      <c r="B286" s="39"/>
      <c r="D286" s="43"/>
      <c r="E286" s="39"/>
      <c r="F286" s="39"/>
    </row>
    <row r="287" spans="1:6">
      <c r="A287" s="39"/>
      <c r="B287" s="39"/>
      <c r="D287" s="43"/>
      <c r="E287" s="39"/>
      <c r="F287" s="39"/>
    </row>
    <row r="288" spans="1:6">
      <c r="A288" s="39"/>
      <c r="B288" s="39"/>
      <c r="D288" s="43"/>
      <c r="E288" s="39"/>
      <c r="F288" s="39"/>
    </row>
    <row r="289" spans="1:6">
      <c r="A289" s="39"/>
      <c r="B289" s="39"/>
      <c r="D289" s="43"/>
      <c r="E289" s="39"/>
      <c r="F289" s="39"/>
    </row>
    <row r="290" spans="1:6">
      <c r="A290" s="39"/>
      <c r="B290" s="39"/>
      <c r="D290" s="43"/>
      <c r="E290" s="39"/>
      <c r="F290" s="39"/>
    </row>
    <row r="291" spans="1:6">
      <c r="A291" s="39"/>
      <c r="B291" s="39"/>
      <c r="D291" s="43"/>
      <c r="E291" s="39"/>
      <c r="F291" s="39"/>
    </row>
    <row r="292" spans="1:6">
      <c r="A292" s="39"/>
      <c r="B292" s="39"/>
      <c r="D292" s="43"/>
      <c r="E292" s="39"/>
      <c r="F292" s="39"/>
    </row>
    <row r="293" spans="1:6">
      <c r="A293" s="39"/>
      <c r="B293" s="39"/>
      <c r="D293" s="43"/>
      <c r="E293" s="39"/>
      <c r="F293" s="39"/>
    </row>
    <row r="294" spans="1:6">
      <c r="A294" s="39"/>
      <c r="B294" s="39"/>
      <c r="D294" s="43"/>
      <c r="E294" s="39"/>
      <c r="F294" s="39"/>
    </row>
    <row r="295" spans="1:6">
      <c r="A295" s="39"/>
      <c r="B295" s="39"/>
      <c r="D295" s="43"/>
      <c r="E295" s="39"/>
      <c r="F295" s="39"/>
    </row>
    <row r="296" spans="1:6">
      <c r="A296" s="39"/>
      <c r="B296" s="39"/>
      <c r="D296" s="43"/>
      <c r="E296" s="39"/>
      <c r="F296" s="39"/>
    </row>
    <row r="297" spans="1:6">
      <c r="A297" s="39"/>
      <c r="B297" s="39"/>
      <c r="D297" s="43"/>
      <c r="E297" s="39"/>
      <c r="F297" s="39"/>
    </row>
    <row r="298" spans="1:6">
      <c r="A298" s="39"/>
      <c r="B298" s="39"/>
      <c r="D298" s="43"/>
      <c r="E298" s="39"/>
      <c r="F298" s="39"/>
    </row>
    <row r="299" spans="1:6">
      <c r="A299" s="39"/>
      <c r="B299" s="39"/>
      <c r="D299" s="43"/>
      <c r="E299" s="39"/>
      <c r="F299" s="39"/>
    </row>
    <row r="300" spans="1:6">
      <c r="A300" s="39"/>
      <c r="B300" s="39"/>
      <c r="D300" s="43"/>
      <c r="E300" s="39"/>
      <c r="F300" s="39"/>
    </row>
    <row r="301" spans="1:6">
      <c r="A301" s="39"/>
      <c r="B301" s="39"/>
      <c r="D301" s="43"/>
      <c r="E301" s="39"/>
      <c r="F301" s="39"/>
    </row>
    <row r="302" spans="1:6">
      <c r="A302" s="39"/>
      <c r="B302" s="39"/>
      <c r="D302" s="43"/>
      <c r="E302" s="39"/>
      <c r="F302" s="39"/>
    </row>
    <row r="303" spans="1:6">
      <c r="A303" s="39"/>
      <c r="B303" s="39"/>
      <c r="D303" s="43"/>
      <c r="E303" s="39"/>
      <c r="F303" s="39"/>
    </row>
    <row r="304" spans="1:6">
      <c r="A304" s="39"/>
      <c r="B304" s="39"/>
      <c r="D304" s="43"/>
      <c r="E304" s="39"/>
      <c r="F304" s="39"/>
    </row>
    <row r="305" spans="1:6">
      <c r="A305" s="39"/>
      <c r="B305" s="39"/>
      <c r="D305" s="43"/>
      <c r="E305" s="39"/>
      <c r="F305" s="39"/>
    </row>
    <row r="306" spans="1:6">
      <c r="A306" s="39"/>
      <c r="B306" s="39"/>
      <c r="D306" s="43"/>
      <c r="E306" s="39"/>
      <c r="F306" s="39"/>
    </row>
    <row r="307" spans="1:6">
      <c r="A307" s="39"/>
      <c r="B307" s="39"/>
      <c r="D307" s="43"/>
      <c r="E307" s="39"/>
      <c r="F307" s="39"/>
    </row>
    <row r="308" spans="1:6">
      <c r="A308" s="39"/>
      <c r="B308" s="39"/>
      <c r="D308" s="43"/>
      <c r="E308" s="39"/>
      <c r="F308" s="39"/>
    </row>
    <row r="309" spans="1:6">
      <c r="A309" s="39"/>
      <c r="B309" s="39"/>
      <c r="D309" s="43"/>
      <c r="E309" s="39"/>
      <c r="F309" s="39"/>
    </row>
    <row r="310" spans="1:6">
      <c r="A310" s="39"/>
      <c r="B310" s="39"/>
      <c r="D310" s="43"/>
      <c r="E310" s="39"/>
      <c r="F310" s="39"/>
    </row>
    <row r="311" spans="1:6">
      <c r="A311" s="39"/>
      <c r="B311" s="39"/>
      <c r="D311" s="43"/>
      <c r="E311" s="39"/>
      <c r="F311" s="39"/>
    </row>
    <row r="312" spans="1:6">
      <c r="A312" s="39"/>
      <c r="B312" s="39"/>
      <c r="D312" s="43"/>
      <c r="E312" s="39"/>
      <c r="F312" s="39"/>
    </row>
    <row r="313" spans="1:6">
      <c r="A313" s="39"/>
      <c r="B313" s="39"/>
      <c r="D313" s="43"/>
      <c r="E313" s="39"/>
      <c r="F313" s="39"/>
    </row>
    <row r="314" spans="1:6">
      <c r="A314" s="39"/>
      <c r="B314" s="39"/>
      <c r="D314" s="43"/>
      <c r="E314" s="39"/>
      <c r="F314" s="39"/>
    </row>
    <row r="315" spans="1:6">
      <c r="A315" s="39"/>
      <c r="B315" s="39"/>
      <c r="D315" s="43"/>
      <c r="E315" s="39"/>
      <c r="F315" s="39"/>
    </row>
    <row r="316" spans="1:6">
      <c r="A316" s="39"/>
      <c r="B316" s="39"/>
      <c r="D316" s="43"/>
      <c r="E316" s="39"/>
      <c r="F316" s="39"/>
    </row>
    <row r="317" spans="1:6">
      <c r="A317" s="39"/>
      <c r="B317" s="39"/>
      <c r="D317" s="43"/>
      <c r="E317" s="39"/>
      <c r="F317" s="39"/>
    </row>
    <row r="318" spans="1:6">
      <c r="A318" s="39"/>
      <c r="B318" s="39"/>
      <c r="D318" s="43"/>
      <c r="E318" s="39"/>
      <c r="F318" s="39"/>
    </row>
    <row r="319" spans="1:6">
      <c r="A319" s="39"/>
      <c r="B319" s="39"/>
      <c r="D319" s="43"/>
      <c r="E319" s="39"/>
      <c r="F319" s="39"/>
    </row>
    <row r="320" spans="1:6">
      <c r="A320" s="39"/>
      <c r="B320" s="39"/>
      <c r="D320" s="43"/>
      <c r="E320" s="39"/>
      <c r="F320" s="39"/>
    </row>
    <row r="321" spans="1:6">
      <c r="A321" s="39"/>
      <c r="B321" s="39"/>
      <c r="D321" s="43"/>
      <c r="E321" s="39"/>
      <c r="F321" s="39"/>
    </row>
    <row r="322" spans="1:6">
      <c r="A322" s="39"/>
      <c r="B322" s="39"/>
      <c r="D322" s="43"/>
      <c r="E322" s="39"/>
      <c r="F322" s="39"/>
    </row>
    <row r="323" spans="1:6">
      <c r="A323" s="39"/>
      <c r="B323" s="39"/>
      <c r="D323" s="43"/>
      <c r="E323" s="39"/>
      <c r="F323" s="39"/>
    </row>
    <row r="324" spans="1:6">
      <c r="A324" s="39"/>
      <c r="B324" s="39"/>
      <c r="D324" s="43"/>
      <c r="E324" s="39"/>
      <c r="F324" s="39"/>
    </row>
    <row r="325" spans="1:6">
      <c r="A325" s="39"/>
      <c r="B325" s="39"/>
      <c r="D325" s="43"/>
      <c r="E325" s="39"/>
      <c r="F325" s="39"/>
    </row>
    <row r="326" spans="1:6">
      <c r="A326" s="39"/>
      <c r="B326" s="39"/>
      <c r="D326" s="43"/>
      <c r="E326" s="39"/>
      <c r="F326" s="39"/>
    </row>
    <row r="327" spans="1:6">
      <c r="A327" s="39"/>
      <c r="B327" s="39"/>
      <c r="D327" s="43"/>
      <c r="E327" s="39"/>
      <c r="F327" s="39"/>
    </row>
    <row r="328" spans="1:6">
      <c r="A328" s="39"/>
      <c r="B328" s="39"/>
      <c r="D328" s="43"/>
      <c r="E328" s="39"/>
      <c r="F328" s="39"/>
    </row>
    <row r="329" spans="1:6">
      <c r="A329" s="39"/>
      <c r="B329" s="39"/>
      <c r="D329" s="43"/>
      <c r="E329" s="39"/>
      <c r="F329" s="39"/>
    </row>
    <row r="330" spans="1:6">
      <c r="A330" s="39"/>
      <c r="B330" s="39"/>
      <c r="D330" s="43"/>
      <c r="E330" s="39"/>
      <c r="F330" s="39"/>
    </row>
    <row r="331" spans="1:6">
      <c r="A331" s="39"/>
      <c r="B331" s="39"/>
      <c r="D331" s="43"/>
      <c r="E331" s="39"/>
      <c r="F331" s="39"/>
    </row>
    <row r="332" spans="1:6">
      <c r="A332" s="39"/>
      <c r="B332" s="39"/>
      <c r="D332" s="43"/>
      <c r="E332" s="39"/>
      <c r="F332" s="39"/>
    </row>
    <row r="333" spans="1:6">
      <c r="A333" s="39"/>
      <c r="B333" s="39"/>
      <c r="D333" s="43"/>
      <c r="E333" s="39"/>
      <c r="F333" s="39"/>
    </row>
    <row r="334" spans="1:6">
      <c r="A334" s="39"/>
      <c r="B334" s="39"/>
      <c r="D334" s="43"/>
      <c r="E334" s="39"/>
      <c r="F334" s="39"/>
    </row>
    <row r="335" spans="1:6">
      <c r="A335" s="39"/>
      <c r="B335" s="39"/>
      <c r="D335" s="43"/>
      <c r="E335" s="39"/>
      <c r="F335" s="39"/>
    </row>
    <row r="336" spans="1:6">
      <c r="A336" s="39"/>
      <c r="B336" s="39"/>
      <c r="D336" s="43"/>
      <c r="E336" s="39"/>
      <c r="F336" s="39"/>
    </row>
    <row r="337" spans="1:6">
      <c r="A337" s="39"/>
      <c r="B337" s="39"/>
      <c r="D337" s="43"/>
      <c r="E337" s="39"/>
      <c r="F337" s="39"/>
    </row>
    <row r="338" spans="1:6">
      <c r="A338" s="39"/>
      <c r="B338" s="39"/>
      <c r="D338" s="43"/>
      <c r="E338" s="39"/>
      <c r="F338" s="39"/>
    </row>
    <row r="339" spans="1:6">
      <c r="A339" s="39"/>
      <c r="B339" s="39"/>
      <c r="D339" s="43"/>
      <c r="E339" s="39"/>
      <c r="F339" s="39"/>
    </row>
    <row r="340" spans="1:6">
      <c r="A340" s="39"/>
      <c r="B340" s="39"/>
      <c r="D340" s="43"/>
      <c r="E340" s="39"/>
      <c r="F340" s="39"/>
    </row>
    <row r="341" spans="1:6">
      <c r="A341" s="39"/>
      <c r="B341" s="39"/>
      <c r="D341" s="43"/>
      <c r="E341" s="39"/>
      <c r="F341" s="39"/>
    </row>
    <row r="342" spans="1:6">
      <c r="A342" s="39"/>
      <c r="B342" s="39"/>
      <c r="D342" s="43"/>
      <c r="E342" s="39"/>
      <c r="F342" s="39"/>
    </row>
    <row r="343" spans="1:6">
      <c r="A343" s="39"/>
      <c r="B343" s="39"/>
      <c r="D343" s="43"/>
      <c r="E343" s="39"/>
      <c r="F343" s="39"/>
    </row>
    <row r="344" spans="1:6">
      <c r="A344" s="39"/>
      <c r="B344" s="39"/>
      <c r="D344" s="43"/>
      <c r="E344" s="39"/>
      <c r="F344" s="39"/>
    </row>
    <row r="345" spans="1:6">
      <c r="A345" s="39"/>
      <c r="B345" s="39"/>
      <c r="D345" s="43"/>
      <c r="E345" s="39"/>
      <c r="F345" s="39"/>
    </row>
    <row r="346" spans="1:6">
      <c r="A346" s="39"/>
      <c r="B346" s="39"/>
      <c r="D346" s="43"/>
      <c r="E346" s="39"/>
      <c r="F346" s="39"/>
    </row>
    <row r="347" spans="1:6">
      <c r="A347" s="39"/>
      <c r="B347" s="39"/>
      <c r="D347" s="43"/>
      <c r="E347" s="39"/>
      <c r="F347" s="39"/>
    </row>
    <row r="348" spans="1:6">
      <c r="A348" s="39"/>
      <c r="B348" s="39"/>
      <c r="D348" s="43"/>
      <c r="E348" s="39"/>
      <c r="F348" s="39"/>
    </row>
    <row r="349" spans="1:6">
      <c r="A349" s="39"/>
      <c r="B349" s="39"/>
      <c r="D349" s="43"/>
      <c r="E349" s="39"/>
      <c r="F349" s="39"/>
    </row>
    <row r="350" spans="1:6">
      <c r="A350" s="39"/>
      <c r="B350" s="39"/>
      <c r="D350" s="43"/>
      <c r="E350" s="39"/>
      <c r="F350" s="39"/>
    </row>
    <row r="351" spans="1:6">
      <c r="A351" s="39"/>
      <c r="B351" s="39"/>
      <c r="D351" s="43"/>
      <c r="E351" s="39"/>
      <c r="F351" s="39"/>
    </row>
    <row r="352" spans="1:6">
      <c r="A352" s="39"/>
      <c r="B352" s="39"/>
      <c r="D352" s="43"/>
      <c r="E352" s="39"/>
      <c r="F352" s="39"/>
    </row>
    <row r="353" spans="1:6">
      <c r="A353" s="39"/>
      <c r="B353" s="39"/>
      <c r="D353" s="43"/>
      <c r="E353" s="39"/>
      <c r="F353" s="39"/>
    </row>
    <row r="354" spans="1:6">
      <c r="A354" s="39"/>
      <c r="B354" s="39"/>
      <c r="D354" s="43"/>
      <c r="E354" s="39"/>
      <c r="F354" s="39"/>
    </row>
    <row r="355" spans="1:6">
      <c r="A355" s="39"/>
      <c r="B355" s="39"/>
      <c r="D355" s="43"/>
      <c r="E355" s="39"/>
      <c r="F355" s="39"/>
    </row>
    <row r="356" spans="1:6">
      <c r="A356" s="39"/>
      <c r="B356" s="39"/>
      <c r="D356" s="43"/>
      <c r="E356" s="39"/>
      <c r="F356" s="39"/>
    </row>
    <row r="357" spans="1:6">
      <c r="A357" s="39"/>
      <c r="B357" s="39"/>
      <c r="D357" s="43"/>
      <c r="E357" s="39"/>
      <c r="F357" s="39"/>
    </row>
    <row r="358" spans="1:6">
      <c r="A358" s="39"/>
      <c r="B358" s="39"/>
      <c r="D358" s="43"/>
      <c r="E358" s="39"/>
      <c r="F358" s="39"/>
    </row>
    <row r="359" spans="1:6">
      <c r="A359" s="39"/>
      <c r="B359" s="39"/>
      <c r="D359" s="43"/>
      <c r="E359" s="39"/>
      <c r="F359" s="39"/>
    </row>
    <row r="360" spans="1:6">
      <c r="A360" s="39"/>
      <c r="B360" s="39"/>
      <c r="D360" s="43"/>
      <c r="E360" s="39"/>
      <c r="F360" s="39"/>
    </row>
    <row r="361" spans="1:6">
      <c r="A361" s="39"/>
      <c r="B361" s="39"/>
      <c r="D361" s="43"/>
      <c r="E361" s="39"/>
      <c r="F361" s="39"/>
    </row>
    <row r="362" spans="1:6">
      <c r="A362" s="39"/>
      <c r="B362" s="39"/>
      <c r="D362" s="43"/>
      <c r="E362" s="39"/>
      <c r="F362" s="39"/>
    </row>
    <row r="363" spans="1:6">
      <c r="A363" s="39"/>
      <c r="B363" s="39"/>
      <c r="D363" s="43"/>
      <c r="E363" s="39"/>
      <c r="F363" s="39"/>
    </row>
    <row r="364" spans="1:6">
      <c r="A364" s="39"/>
      <c r="B364" s="39"/>
      <c r="D364" s="43"/>
      <c r="E364" s="39"/>
      <c r="F364" s="39"/>
    </row>
    <row r="365" spans="1:6">
      <c r="A365" s="39"/>
      <c r="B365" s="39"/>
      <c r="D365" s="43"/>
      <c r="E365" s="39"/>
      <c r="F365" s="39"/>
    </row>
    <row r="366" spans="1:6">
      <c r="A366" s="39"/>
      <c r="B366" s="39"/>
      <c r="D366" s="43"/>
      <c r="E366" s="39"/>
      <c r="F366" s="39"/>
    </row>
    <row r="367" spans="1:6">
      <c r="A367" s="39"/>
      <c r="B367" s="39"/>
      <c r="D367" s="43"/>
      <c r="E367" s="39"/>
      <c r="F367" s="39"/>
    </row>
    <row r="368" spans="1:6">
      <c r="A368" s="39"/>
      <c r="B368" s="39"/>
      <c r="D368" s="43"/>
      <c r="E368" s="39"/>
      <c r="F368" s="39"/>
    </row>
    <row r="369" spans="1:6">
      <c r="A369" s="39"/>
      <c r="B369" s="39"/>
      <c r="D369" s="43"/>
      <c r="E369" s="39"/>
      <c r="F369" s="39"/>
    </row>
    <row r="370" spans="1:6">
      <c r="A370" s="39"/>
      <c r="B370" s="39"/>
      <c r="D370" s="43"/>
      <c r="E370" s="39"/>
      <c r="F370" s="39"/>
    </row>
    <row r="371" spans="1:6">
      <c r="A371" s="39"/>
      <c r="B371" s="39"/>
      <c r="D371" s="43"/>
      <c r="E371" s="39"/>
      <c r="F371" s="39"/>
    </row>
    <row r="372" spans="1:6">
      <c r="A372" s="39"/>
      <c r="B372" s="39"/>
      <c r="D372" s="43"/>
      <c r="E372" s="39"/>
      <c r="F372" s="39"/>
    </row>
    <row r="373" spans="1:6">
      <c r="A373" s="39"/>
      <c r="B373" s="39"/>
      <c r="D373" s="43"/>
      <c r="E373" s="39"/>
      <c r="F373" s="39"/>
    </row>
    <row r="374" spans="1:6">
      <c r="A374" s="39"/>
      <c r="B374" s="39"/>
      <c r="D374" s="43"/>
      <c r="E374" s="39"/>
      <c r="F374" s="39"/>
    </row>
    <row r="375" spans="1:6">
      <c r="A375" s="39"/>
      <c r="B375" s="39"/>
      <c r="D375" s="43"/>
      <c r="E375" s="39"/>
      <c r="F375" s="39"/>
    </row>
    <row r="376" spans="1:6">
      <c r="A376" s="39"/>
      <c r="B376" s="39"/>
      <c r="D376" s="43"/>
      <c r="E376" s="39"/>
      <c r="F376" s="39"/>
    </row>
    <row r="377" spans="1:6">
      <c r="A377" s="39"/>
      <c r="B377" s="39"/>
      <c r="D377" s="43"/>
      <c r="E377" s="39"/>
      <c r="F377" s="39"/>
    </row>
    <row r="378" spans="1:6">
      <c r="A378" s="39"/>
      <c r="B378" s="39"/>
      <c r="D378" s="43"/>
      <c r="E378" s="39"/>
      <c r="F378" s="39"/>
    </row>
    <row r="379" spans="1:6">
      <c r="A379" s="39"/>
      <c r="B379" s="39"/>
      <c r="D379" s="43"/>
      <c r="E379" s="39"/>
      <c r="F379" s="39"/>
    </row>
    <row r="380" spans="1:6">
      <c r="A380" s="39"/>
      <c r="B380" s="39"/>
      <c r="D380" s="43"/>
      <c r="E380" s="39"/>
      <c r="F380" s="39"/>
    </row>
    <row r="381" spans="1:6">
      <c r="A381" s="39"/>
      <c r="B381" s="39"/>
      <c r="D381" s="43"/>
      <c r="E381" s="39"/>
      <c r="F381" s="39"/>
    </row>
    <row r="382" spans="1:6">
      <c r="A382" s="39"/>
      <c r="B382" s="39"/>
      <c r="D382" s="43"/>
      <c r="E382" s="39"/>
      <c r="F382" s="39"/>
    </row>
    <row r="383" spans="1:6">
      <c r="A383" s="39"/>
      <c r="B383" s="39"/>
      <c r="D383" s="43"/>
      <c r="E383" s="39"/>
      <c r="F383" s="39"/>
    </row>
    <row r="384" spans="1:6">
      <c r="A384" s="39"/>
      <c r="B384" s="39"/>
      <c r="D384" s="43"/>
      <c r="E384" s="39"/>
      <c r="F384" s="39"/>
    </row>
    <row r="385" spans="1:6">
      <c r="A385" s="39"/>
      <c r="B385" s="39"/>
      <c r="D385" s="43"/>
      <c r="E385" s="39"/>
      <c r="F385" s="39"/>
    </row>
    <row r="386" spans="1:6">
      <c r="A386" s="39"/>
      <c r="B386" s="39"/>
      <c r="D386" s="43"/>
      <c r="E386" s="39"/>
      <c r="F386" s="39"/>
    </row>
    <row r="387" spans="1:6">
      <c r="A387" s="39"/>
      <c r="B387" s="39"/>
      <c r="D387" s="43"/>
      <c r="E387" s="39"/>
      <c r="F387" s="39"/>
    </row>
    <row r="388" spans="1:6">
      <c r="A388" s="39"/>
      <c r="B388" s="39"/>
      <c r="D388" s="43"/>
      <c r="E388" s="39"/>
      <c r="F388" s="39"/>
    </row>
    <row r="389" spans="1:6">
      <c r="A389" s="39"/>
      <c r="B389" s="39"/>
      <c r="D389" s="43"/>
      <c r="E389" s="39"/>
      <c r="F389" s="39"/>
    </row>
    <row r="390" spans="1:6">
      <c r="A390" s="39"/>
      <c r="B390" s="39"/>
      <c r="D390" s="43"/>
      <c r="E390" s="39"/>
      <c r="F390" s="39"/>
    </row>
    <row r="391" spans="1:6">
      <c r="A391" s="39"/>
      <c r="B391" s="39"/>
      <c r="D391" s="43"/>
      <c r="E391" s="39"/>
      <c r="F391" s="39"/>
    </row>
    <row r="392" spans="1:6">
      <c r="A392" s="39"/>
      <c r="B392" s="39"/>
      <c r="D392" s="43"/>
      <c r="E392" s="39"/>
      <c r="F392" s="39"/>
    </row>
    <row r="393" spans="1:6">
      <c r="A393" s="39"/>
      <c r="B393" s="39"/>
      <c r="D393" s="43"/>
      <c r="E393" s="39"/>
      <c r="F393" s="39"/>
    </row>
    <row r="394" spans="1:6">
      <c r="A394" s="39"/>
      <c r="B394" s="39"/>
      <c r="D394" s="43"/>
      <c r="E394" s="39"/>
      <c r="F394" s="39"/>
    </row>
    <row r="395" spans="1:6">
      <c r="A395" s="39"/>
      <c r="B395" s="39"/>
      <c r="D395" s="43"/>
      <c r="E395" s="39"/>
      <c r="F395" s="39"/>
    </row>
    <row r="396" spans="1:6">
      <c r="A396" s="39"/>
      <c r="B396" s="39"/>
      <c r="D396" s="43"/>
      <c r="E396" s="39"/>
      <c r="F396" s="39"/>
    </row>
    <row r="397" spans="1:6">
      <c r="A397" s="39"/>
      <c r="B397" s="39"/>
      <c r="D397" s="43"/>
      <c r="E397" s="39"/>
      <c r="F397" s="39"/>
    </row>
    <row r="398" spans="1:6">
      <c r="A398" s="39"/>
      <c r="B398" s="39"/>
      <c r="D398" s="43"/>
      <c r="E398" s="39"/>
      <c r="F398" s="39"/>
    </row>
    <row r="399" spans="1:6">
      <c r="A399" s="39"/>
      <c r="B399" s="39"/>
      <c r="D399" s="43"/>
      <c r="E399" s="39"/>
      <c r="F399" s="39"/>
    </row>
    <row r="400" spans="1:6">
      <c r="A400" s="39"/>
      <c r="B400" s="39"/>
      <c r="D400" s="43"/>
      <c r="E400" s="39"/>
      <c r="F400" s="39"/>
    </row>
    <row r="401" spans="1:6">
      <c r="A401" s="39"/>
      <c r="B401" s="39"/>
      <c r="D401" s="43"/>
      <c r="E401" s="39"/>
      <c r="F401" s="39"/>
    </row>
    <row r="402" spans="1:6">
      <c r="A402" s="39"/>
      <c r="B402" s="39"/>
      <c r="D402" s="43"/>
      <c r="E402" s="39"/>
      <c r="F402" s="39"/>
    </row>
    <row r="403" spans="1:6">
      <c r="A403" s="39"/>
      <c r="B403" s="39"/>
      <c r="D403" s="43"/>
      <c r="E403" s="39"/>
      <c r="F403" s="39"/>
    </row>
    <row r="404" spans="1:6">
      <c r="A404" s="39"/>
      <c r="B404" s="39"/>
      <c r="D404" s="43"/>
      <c r="E404" s="39"/>
      <c r="F404" s="39"/>
    </row>
    <row r="405" spans="1:6">
      <c r="A405" s="39"/>
      <c r="B405" s="39"/>
      <c r="D405" s="43"/>
      <c r="E405" s="39"/>
      <c r="F405" s="39"/>
    </row>
    <row r="406" spans="1:6">
      <c r="A406" s="39"/>
      <c r="B406" s="39"/>
      <c r="D406" s="43"/>
      <c r="E406" s="39"/>
      <c r="F406" s="39"/>
    </row>
    <row r="407" spans="1:6">
      <c r="A407" s="39"/>
      <c r="B407" s="39"/>
      <c r="D407" s="43"/>
      <c r="E407" s="39"/>
      <c r="F407" s="39"/>
    </row>
    <row r="408" spans="1:6">
      <c r="A408" s="39"/>
      <c r="B408" s="39"/>
      <c r="D408" s="43"/>
      <c r="E408" s="39"/>
      <c r="F408" s="39"/>
    </row>
    <row r="409" spans="1:6">
      <c r="A409" s="39"/>
      <c r="B409" s="39"/>
      <c r="D409" s="43"/>
      <c r="E409" s="39"/>
      <c r="F409" s="39"/>
    </row>
    <row r="410" spans="1:6">
      <c r="A410" s="39"/>
      <c r="B410" s="39"/>
      <c r="D410" s="43"/>
      <c r="E410" s="39"/>
      <c r="F410" s="39"/>
    </row>
    <row r="411" spans="1:6">
      <c r="A411" s="39"/>
      <c r="B411" s="39"/>
      <c r="D411" s="43"/>
      <c r="E411" s="39"/>
      <c r="F411" s="39"/>
    </row>
    <row r="412" spans="1:6">
      <c r="A412" s="39"/>
      <c r="B412" s="39"/>
      <c r="D412" s="43"/>
      <c r="E412" s="39"/>
      <c r="F412" s="39"/>
    </row>
    <row r="413" spans="1:6">
      <c r="A413" s="39"/>
      <c r="B413" s="39"/>
      <c r="D413" s="43"/>
      <c r="E413" s="39"/>
      <c r="F413" s="39"/>
    </row>
    <row r="414" spans="1:6">
      <c r="A414" s="39"/>
      <c r="B414" s="39"/>
      <c r="D414" s="43"/>
      <c r="E414" s="39"/>
      <c r="F414" s="39"/>
    </row>
    <row r="415" spans="1:6">
      <c r="A415" s="39"/>
      <c r="B415" s="39"/>
      <c r="D415" s="43"/>
      <c r="E415" s="39"/>
      <c r="F415" s="39"/>
    </row>
    <row r="416" spans="1:6">
      <c r="A416" s="39"/>
      <c r="B416" s="39"/>
      <c r="D416" s="43"/>
      <c r="E416" s="39"/>
      <c r="F416" s="39"/>
    </row>
    <row r="417" spans="1:6">
      <c r="A417" s="39"/>
      <c r="B417" s="39"/>
      <c r="D417" s="43"/>
      <c r="E417" s="39"/>
      <c r="F417" s="39"/>
    </row>
    <row r="418" spans="1:6">
      <c r="A418" s="39"/>
      <c r="B418" s="39"/>
      <c r="D418" s="43"/>
      <c r="E418" s="39"/>
      <c r="F418" s="39"/>
    </row>
    <row r="419" spans="1:6">
      <c r="A419" s="39"/>
      <c r="B419" s="39"/>
      <c r="D419" s="43"/>
      <c r="E419" s="39"/>
      <c r="F419" s="39"/>
    </row>
    <row r="420" spans="1:6">
      <c r="A420" s="39"/>
      <c r="B420" s="39"/>
      <c r="D420" s="43"/>
      <c r="E420" s="39"/>
      <c r="F420" s="39"/>
    </row>
    <row r="421" spans="1:6">
      <c r="A421" s="39"/>
      <c r="B421" s="39"/>
      <c r="D421" s="43"/>
      <c r="E421" s="39"/>
      <c r="F421" s="39"/>
    </row>
    <row r="422" spans="1:6">
      <c r="A422" s="39"/>
      <c r="B422" s="39"/>
      <c r="D422" s="43"/>
      <c r="E422" s="39"/>
      <c r="F422" s="39"/>
    </row>
    <row r="423" spans="1:6">
      <c r="A423" s="39"/>
      <c r="B423" s="39"/>
      <c r="D423" s="43"/>
      <c r="E423" s="39"/>
      <c r="F423" s="39"/>
    </row>
    <row r="424" spans="1:6">
      <c r="A424" s="39"/>
      <c r="B424" s="39"/>
      <c r="D424" s="43"/>
      <c r="E424" s="39"/>
      <c r="F424" s="39"/>
    </row>
    <row r="425" spans="1:6">
      <c r="A425" s="39"/>
      <c r="B425" s="39"/>
      <c r="D425" s="43"/>
      <c r="E425" s="39"/>
      <c r="F425" s="39"/>
    </row>
    <row r="426" spans="1:6">
      <c r="A426" s="39"/>
      <c r="B426" s="39"/>
      <c r="D426" s="43"/>
      <c r="E426" s="39"/>
      <c r="F426" s="39"/>
    </row>
    <row r="427" spans="1:6">
      <c r="A427" s="39"/>
      <c r="B427" s="39"/>
      <c r="D427" s="43"/>
      <c r="E427" s="39"/>
      <c r="F427" s="39"/>
    </row>
    <row r="428" spans="1:6">
      <c r="A428" s="39"/>
      <c r="B428" s="39"/>
      <c r="D428" s="43"/>
      <c r="E428" s="39"/>
      <c r="F428" s="39"/>
    </row>
    <row r="429" spans="1:6">
      <c r="A429" s="39"/>
      <c r="B429" s="39"/>
      <c r="D429" s="43"/>
      <c r="E429" s="39"/>
      <c r="F429" s="39"/>
    </row>
    <row r="430" spans="1:6">
      <c r="A430" s="39"/>
      <c r="B430" s="39"/>
      <c r="D430" s="43"/>
      <c r="E430" s="39"/>
      <c r="F430" s="39"/>
    </row>
    <row r="431" spans="1:6">
      <c r="A431" s="39"/>
      <c r="B431" s="39"/>
      <c r="D431" s="43"/>
      <c r="E431" s="39"/>
      <c r="F431" s="39"/>
    </row>
    <row r="432" spans="1:6">
      <c r="A432" s="39"/>
      <c r="B432" s="39"/>
      <c r="D432" s="43"/>
      <c r="E432" s="39"/>
      <c r="F432" s="39"/>
    </row>
    <row r="433" spans="1:6">
      <c r="A433" s="39"/>
      <c r="B433" s="39"/>
      <c r="D433" s="43"/>
      <c r="E433" s="39"/>
      <c r="F433" s="39"/>
    </row>
    <row r="434" spans="1:6">
      <c r="A434" s="39"/>
      <c r="B434" s="39"/>
      <c r="D434" s="43"/>
      <c r="E434" s="39"/>
      <c r="F434" s="39"/>
    </row>
    <row r="435" spans="1:6">
      <c r="A435" s="39"/>
      <c r="B435" s="39"/>
      <c r="D435" s="43"/>
      <c r="E435" s="39"/>
      <c r="F435" s="39"/>
    </row>
    <row r="436" spans="1:6">
      <c r="A436" s="39"/>
      <c r="B436" s="39"/>
      <c r="D436" s="43"/>
      <c r="E436" s="39"/>
      <c r="F436" s="39"/>
    </row>
    <row r="437" spans="1:6">
      <c r="A437" s="39"/>
      <c r="B437" s="39"/>
      <c r="D437" s="43"/>
      <c r="E437" s="39"/>
      <c r="F437" s="39"/>
    </row>
    <row r="438" spans="1:6">
      <c r="A438" s="39"/>
      <c r="B438" s="39"/>
      <c r="D438" s="43"/>
      <c r="E438" s="39"/>
      <c r="F438" s="39"/>
    </row>
    <row r="439" spans="1:6">
      <c r="A439" s="39"/>
      <c r="B439" s="39"/>
      <c r="D439" s="43"/>
      <c r="E439" s="39"/>
      <c r="F439" s="39"/>
    </row>
    <row r="440" spans="1:6">
      <c r="A440" s="39"/>
      <c r="B440" s="39"/>
      <c r="D440" s="43"/>
      <c r="E440" s="39"/>
      <c r="F440" s="39"/>
    </row>
    <row r="441" spans="1:6">
      <c r="A441" s="39"/>
      <c r="B441" s="39"/>
      <c r="D441" s="43"/>
      <c r="E441" s="39"/>
      <c r="F441" s="39"/>
    </row>
    <row r="442" spans="1:6">
      <c r="A442" s="39"/>
      <c r="B442" s="39"/>
      <c r="D442" s="43"/>
      <c r="E442" s="39"/>
      <c r="F442" s="39"/>
    </row>
    <row r="443" spans="1:6">
      <c r="A443" s="39"/>
      <c r="B443" s="39"/>
      <c r="D443" s="43"/>
      <c r="E443" s="39"/>
      <c r="F443" s="39"/>
    </row>
    <row r="444" spans="1:6">
      <c r="A444" s="39"/>
      <c r="B444" s="39"/>
      <c r="D444" s="43"/>
      <c r="E444" s="39"/>
      <c r="F444" s="39"/>
    </row>
    <row r="445" spans="1:6">
      <c r="A445" s="39"/>
      <c r="B445" s="39"/>
      <c r="D445" s="43"/>
      <c r="E445" s="39"/>
      <c r="F445" s="39"/>
    </row>
    <row r="446" spans="1:6">
      <c r="A446" s="39"/>
      <c r="B446" s="39"/>
      <c r="D446" s="43"/>
      <c r="E446" s="39"/>
      <c r="F446" s="39"/>
    </row>
    <row r="447" spans="1:6">
      <c r="A447" s="39"/>
      <c r="B447" s="39"/>
      <c r="D447" s="43"/>
      <c r="E447" s="39"/>
      <c r="F447" s="39"/>
    </row>
    <row r="448" spans="1:6">
      <c r="A448" s="39"/>
      <c r="B448" s="39"/>
      <c r="D448" s="43"/>
      <c r="E448" s="39"/>
      <c r="F448" s="39"/>
    </row>
    <row r="449" spans="1:6">
      <c r="A449" s="39"/>
      <c r="B449" s="39"/>
      <c r="D449" s="43"/>
      <c r="E449" s="39"/>
      <c r="F449" s="39"/>
    </row>
    <row r="450" spans="1:6">
      <c r="A450" s="39"/>
      <c r="B450" s="39"/>
      <c r="D450" s="43"/>
      <c r="E450" s="39"/>
      <c r="F450" s="39"/>
    </row>
    <row r="451" spans="1:6">
      <c r="A451" s="39"/>
      <c r="B451" s="39"/>
      <c r="D451" s="43"/>
      <c r="E451" s="39"/>
      <c r="F451" s="39"/>
    </row>
    <row r="452" spans="1:6">
      <c r="A452" s="39"/>
      <c r="B452" s="39"/>
      <c r="D452" s="43"/>
      <c r="E452" s="39"/>
      <c r="F452" s="39"/>
    </row>
    <row r="453" spans="1:6">
      <c r="A453" s="39"/>
      <c r="B453" s="39"/>
      <c r="D453" s="43"/>
      <c r="E453" s="39"/>
      <c r="F453" s="39"/>
    </row>
    <row r="454" spans="1:6">
      <c r="A454" s="39"/>
      <c r="B454" s="39"/>
      <c r="D454" s="43"/>
      <c r="E454" s="39"/>
      <c r="F454" s="39"/>
    </row>
    <row r="455" spans="1:6">
      <c r="A455" s="39"/>
      <c r="B455" s="39"/>
      <c r="D455" s="43"/>
      <c r="E455" s="39"/>
      <c r="F455" s="39"/>
    </row>
    <row r="456" spans="1:6">
      <c r="A456" s="39"/>
      <c r="B456" s="39"/>
      <c r="D456" s="43"/>
      <c r="E456" s="39"/>
      <c r="F456" s="39"/>
    </row>
    <row r="457" spans="1:6">
      <c r="A457" s="39"/>
      <c r="B457" s="39"/>
      <c r="D457" s="43"/>
      <c r="E457" s="39"/>
      <c r="F457" s="39"/>
    </row>
    <row r="458" spans="1:6">
      <c r="A458" s="39"/>
      <c r="B458" s="39"/>
      <c r="D458" s="43"/>
      <c r="E458" s="39"/>
      <c r="F458" s="39"/>
    </row>
    <row r="459" spans="1:6">
      <c r="A459" s="39"/>
      <c r="B459" s="39"/>
      <c r="D459" s="43"/>
      <c r="E459" s="39"/>
      <c r="F459" s="39"/>
    </row>
    <row r="460" spans="1:6">
      <c r="A460" s="39"/>
      <c r="B460" s="39"/>
      <c r="D460" s="43"/>
      <c r="E460" s="39"/>
      <c r="F460" s="39"/>
    </row>
    <row r="461" spans="1:6">
      <c r="A461" s="39"/>
      <c r="B461" s="39"/>
      <c r="D461" s="43"/>
      <c r="E461" s="39"/>
      <c r="F461" s="39"/>
    </row>
    <row r="462" spans="1:6">
      <c r="A462" s="39"/>
      <c r="B462" s="39"/>
      <c r="D462" s="43"/>
      <c r="E462" s="39"/>
      <c r="F462" s="39"/>
    </row>
    <row r="463" spans="1:6">
      <c r="A463" s="39"/>
      <c r="B463" s="39"/>
      <c r="D463" s="43"/>
      <c r="E463" s="39"/>
      <c r="F463" s="39"/>
    </row>
    <row r="464" spans="1:6">
      <c r="A464" s="39"/>
      <c r="B464" s="39"/>
      <c r="D464" s="43"/>
      <c r="E464" s="39"/>
      <c r="F464" s="39"/>
    </row>
    <row r="465" spans="1:6">
      <c r="A465" s="39"/>
      <c r="B465" s="39"/>
      <c r="D465" s="43"/>
      <c r="E465" s="39"/>
      <c r="F465" s="39"/>
    </row>
    <row r="466" spans="1:6">
      <c r="A466" s="39"/>
      <c r="B466" s="39"/>
      <c r="D466" s="43"/>
      <c r="E466" s="39"/>
      <c r="F466" s="39"/>
    </row>
    <row r="467" spans="1:6">
      <c r="A467" s="39"/>
      <c r="B467" s="39"/>
      <c r="D467" s="43"/>
      <c r="E467" s="39"/>
    </row>
    <row r="468" spans="1:6">
      <c r="A468" s="39"/>
      <c r="B468" s="39"/>
      <c r="D468" s="43"/>
      <c r="E468" s="39"/>
    </row>
    <row r="469" spans="1:6">
      <c r="A469" s="39"/>
      <c r="B469" s="39"/>
      <c r="D469" s="43"/>
      <c r="E469" s="39"/>
    </row>
    <row r="470" spans="1:6">
      <c r="A470" s="39"/>
      <c r="B470" s="39"/>
      <c r="D470" s="43"/>
      <c r="E470" s="39"/>
    </row>
    <row r="471" spans="1:6">
      <c r="A471" s="39"/>
      <c r="B471" s="39"/>
      <c r="D471" s="43"/>
      <c r="E471" s="39"/>
    </row>
    <row r="472" spans="1:6">
      <c r="D472" s="2"/>
    </row>
    <row r="473" spans="1:6">
      <c r="D473" s="2"/>
    </row>
    <row r="474" spans="1:6">
      <c r="D474" s="2"/>
    </row>
    <row r="475" spans="1:6">
      <c r="D475" s="2"/>
    </row>
    <row r="476" spans="1:6">
      <c r="D476" s="2"/>
    </row>
    <row r="477" spans="1:6">
      <c r="D477" s="2"/>
    </row>
    <row r="478" spans="1:6">
      <c r="D478" s="2"/>
    </row>
    <row r="479" spans="1:6">
      <c r="D479" s="2"/>
    </row>
    <row r="480" spans="1:6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  <row r="1002" spans="4:4">
      <c r="D1002" s="2"/>
    </row>
    <row r="1003" spans="4:4">
      <c r="D1003" s="2"/>
    </row>
    <row r="1004" spans="4:4">
      <c r="D1004" s="2"/>
    </row>
    <row r="1005" spans="4:4">
      <c r="D1005" s="2"/>
    </row>
    <row r="1006" spans="4:4">
      <c r="D1006" s="2"/>
    </row>
    <row r="1007" spans="4:4">
      <c r="D1007" s="2"/>
    </row>
    <row r="1008" spans="4:4">
      <c r="D1008" s="2"/>
    </row>
    <row r="1009" spans="4:4">
      <c r="D1009" s="2"/>
    </row>
    <row r="1010" spans="4:4">
      <c r="D1010" s="2"/>
    </row>
    <row r="1011" spans="4:4">
      <c r="D1011" s="2"/>
    </row>
    <row r="1012" spans="4:4">
      <c r="D1012" s="2"/>
    </row>
    <row r="1013" spans="4:4">
      <c r="D1013" s="2"/>
    </row>
    <row r="1014" spans="4:4">
      <c r="D1014" s="2"/>
    </row>
    <row r="1015" spans="4:4">
      <c r="D1015" s="2"/>
    </row>
    <row r="1016" spans="4:4">
      <c r="D1016" s="2"/>
    </row>
    <row r="1017" spans="4:4">
      <c r="D1017" s="2"/>
    </row>
    <row r="1018" spans="4:4">
      <c r="D1018" s="2"/>
    </row>
    <row r="1019" spans="4:4">
      <c r="D1019" s="2"/>
    </row>
    <row r="1020" spans="4:4">
      <c r="D1020" s="2"/>
    </row>
    <row r="1021" spans="4:4">
      <c r="D1021" s="2"/>
    </row>
    <row r="1022" spans="4:4">
      <c r="D1022" s="2"/>
    </row>
    <row r="1023" spans="4:4">
      <c r="D1023" s="2"/>
    </row>
    <row r="1024" spans="4:4">
      <c r="D1024" s="2"/>
    </row>
    <row r="1025" spans="4:4">
      <c r="D1025" s="2"/>
    </row>
    <row r="1026" spans="4:4">
      <c r="D1026" s="2"/>
    </row>
    <row r="1027" spans="4:4">
      <c r="D1027" s="2"/>
    </row>
    <row r="1028" spans="4:4">
      <c r="D1028" s="2"/>
    </row>
    <row r="1029" spans="4:4">
      <c r="D1029" s="2"/>
    </row>
    <row r="1030" spans="4:4">
      <c r="D1030" s="2"/>
    </row>
    <row r="1031" spans="4:4">
      <c r="D1031" s="2"/>
    </row>
    <row r="1032" spans="4:4">
      <c r="D1032" s="2"/>
    </row>
    <row r="1033" spans="4:4">
      <c r="D1033" s="2"/>
    </row>
    <row r="1034" spans="4:4">
      <c r="D1034" s="2"/>
    </row>
    <row r="1035" spans="4:4">
      <c r="D1035" s="2"/>
    </row>
    <row r="1036" spans="4:4">
      <c r="D1036" s="2"/>
    </row>
  </sheetData>
  <mergeCells count="1">
    <mergeCell ref="C3:E3"/>
  </mergeCells>
  <phoneticPr fontId="0" type="noConversion"/>
  <pageMargins left="0.78740157499999996" right="0.78740157499999996" top="0.984251969" bottom="0.984251969" header="0.49212598499999999" footer="0.49212598499999999"/>
  <pageSetup scale="90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36"/>
  <sheetViews>
    <sheetView workbookViewId="0">
      <selection activeCell="E9" sqref="E9"/>
    </sheetView>
  </sheetViews>
  <sheetFormatPr defaultRowHeight="12.75"/>
  <cols>
    <col min="2" max="2" width="37.140625" customWidth="1"/>
    <col min="3" max="3" width="14.5703125" style="3" customWidth="1"/>
    <col min="4" max="4" width="12.85546875" style="1" customWidth="1"/>
    <col min="5" max="5" width="15.42578125" customWidth="1"/>
    <col min="6" max="6" width="14.5703125" customWidth="1"/>
  </cols>
  <sheetData>
    <row r="1" spans="1:6" ht="13.5" thickBot="1">
      <c r="A1" s="39"/>
      <c r="B1" s="39"/>
      <c r="C1" s="45"/>
      <c r="D1" s="3"/>
      <c r="E1" s="39"/>
      <c r="F1" s="136"/>
    </row>
    <row r="2" spans="1:6">
      <c r="A2" s="39"/>
      <c r="B2" s="40"/>
      <c r="C2" s="46"/>
      <c r="D2" s="41"/>
      <c r="E2" s="42"/>
      <c r="F2" s="137"/>
    </row>
    <row r="3" spans="1:6" ht="15.75">
      <c r="A3" s="39"/>
      <c r="B3" s="8"/>
      <c r="C3" s="127"/>
      <c r="D3" s="127"/>
      <c r="E3" s="128"/>
      <c r="F3" s="137"/>
    </row>
    <row r="4" spans="1:6">
      <c r="A4" s="39"/>
      <c r="B4" s="8"/>
      <c r="C4" s="47"/>
      <c r="D4" s="4"/>
      <c r="E4" s="9"/>
      <c r="F4" s="138"/>
    </row>
    <row r="5" spans="1:6">
      <c r="A5" s="39"/>
      <c r="B5" s="8"/>
      <c r="C5" s="47"/>
      <c r="D5" s="4"/>
      <c r="E5" s="37"/>
      <c r="F5" s="138"/>
    </row>
    <row r="6" spans="1:6" ht="18">
      <c r="A6" s="39"/>
      <c r="B6" s="24" t="s">
        <v>33</v>
      </c>
      <c r="C6" s="48"/>
      <c r="D6" s="4"/>
      <c r="E6" s="9"/>
      <c r="F6" s="138"/>
    </row>
    <row r="7" spans="1:6" ht="13.5" thickBot="1">
      <c r="A7" s="39"/>
      <c r="B7" s="10"/>
      <c r="C7" s="49"/>
      <c r="D7" s="6"/>
      <c r="E7" s="11"/>
      <c r="F7" s="137"/>
    </row>
    <row r="8" spans="1:6">
      <c r="A8" s="39"/>
      <c r="B8" s="12" t="s">
        <v>0</v>
      </c>
      <c r="C8" s="50"/>
      <c r="D8" s="13"/>
      <c r="E8" s="14"/>
      <c r="F8" s="138"/>
    </row>
    <row r="9" spans="1:6" ht="13.5" thickBot="1">
      <c r="A9" s="39"/>
      <c r="B9" s="10" t="s">
        <v>18</v>
      </c>
      <c r="C9" s="49">
        <v>0</v>
      </c>
      <c r="D9" s="120" t="e">
        <f>SUM((100*C9)/C15)</f>
        <v>#DIV/0!</v>
      </c>
      <c r="E9" s="19" t="s">
        <v>30</v>
      </c>
      <c r="F9" s="136"/>
    </row>
    <row r="10" spans="1:6" ht="13.5" thickBot="1">
      <c r="A10" s="39"/>
      <c r="B10" s="16" t="s">
        <v>19</v>
      </c>
      <c r="C10" s="51">
        <v>0</v>
      </c>
      <c r="D10" s="120" t="e">
        <f>SUM((100*C10)/C15)</f>
        <v>#DIV/0!</v>
      </c>
      <c r="E10" s="9" t="s">
        <v>30</v>
      </c>
      <c r="F10" s="136"/>
    </row>
    <row r="11" spans="1:6" ht="13.5" thickBot="1">
      <c r="A11" s="39"/>
      <c r="B11" s="16" t="s">
        <v>20</v>
      </c>
      <c r="C11" s="51">
        <v>0</v>
      </c>
      <c r="D11" s="120" t="e">
        <f>SUM((100*C11)/C15)</f>
        <v>#DIV/0!</v>
      </c>
      <c r="E11" s="9" t="s">
        <v>30</v>
      </c>
      <c r="F11" s="136"/>
    </row>
    <row r="12" spans="1:6" ht="13.5" thickBot="1">
      <c r="A12" s="39"/>
      <c r="B12" s="16" t="s">
        <v>21</v>
      </c>
      <c r="C12" s="51">
        <v>0</v>
      </c>
      <c r="D12" s="120" t="e">
        <f>SUM((100*C12)/C15)</f>
        <v>#DIV/0!</v>
      </c>
      <c r="E12" s="9" t="s">
        <v>30</v>
      </c>
      <c r="F12" s="139"/>
    </row>
    <row r="13" spans="1:6" ht="13.5" thickBot="1">
      <c r="A13" s="39"/>
      <c r="B13" s="16" t="s">
        <v>22</v>
      </c>
      <c r="C13" s="51">
        <v>0</v>
      </c>
      <c r="D13" s="120" t="e">
        <f>SUM((100*C13)/C15)</f>
        <v>#DIV/0!</v>
      </c>
      <c r="E13" s="9" t="s">
        <v>30</v>
      </c>
      <c r="F13" s="136"/>
    </row>
    <row r="14" spans="1:6" ht="13.5" thickBot="1">
      <c r="A14" s="39"/>
      <c r="B14" s="17"/>
      <c r="C14" s="62"/>
      <c r="D14" s="15"/>
      <c r="E14" s="9"/>
      <c r="F14" s="39"/>
    </row>
    <row r="15" spans="1:6" ht="14.25" thickTop="1" thickBot="1">
      <c r="A15" s="39"/>
      <c r="B15" s="18" t="s">
        <v>2</v>
      </c>
      <c r="C15" s="121">
        <f>SUM(C9:C13)</f>
        <v>0</v>
      </c>
      <c r="D15" s="120">
        <v>100</v>
      </c>
      <c r="E15" s="9" t="s">
        <v>30</v>
      </c>
      <c r="F15" s="39"/>
    </row>
    <row r="16" spans="1:6">
      <c r="A16" s="39"/>
      <c r="B16" s="8"/>
      <c r="C16" s="47"/>
      <c r="D16" s="15"/>
      <c r="E16" s="9"/>
      <c r="F16" s="39"/>
    </row>
    <row r="17" spans="1:8">
      <c r="A17" s="39"/>
      <c r="B17" s="12" t="s">
        <v>1</v>
      </c>
      <c r="C17" s="50"/>
      <c r="D17" s="13"/>
      <c r="E17" s="14"/>
      <c r="F17" s="39"/>
      <c r="H17" s="126"/>
    </row>
    <row r="18" spans="1:8" ht="13.5" thickBot="1">
      <c r="A18" s="39"/>
      <c r="B18" s="10" t="s">
        <v>27</v>
      </c>
      <c r="C18" s="57">
        <v>0</v>
      </c>
      <c r="D18" s="120" t="e">
        <f>SUM((100*C18)/C26)</f>
        <v>#DIV/0!</v>
      </c>
      <c r="E18" s="9" t="s">
        <v>30</v>
      </c>
      <c r="F18" s="39"/>
    </row>
    <row r="19" spans="1:8" ht="13.5" thickBot="1">
      <c r="A19" s="39"/>
      <c r="B19" s="16" t="s">
        <v>23</v>
      </c>
      <c r="C19" s="58">
        <v>0</v>
      </c>
      <c r="D19" s="120" t="e">
        <f>SUM((100*C19)/C26)</f>
        <v>#DIV/0!</v>
      </c>
      <c r="E19" s="9" t="s">
        <v>30</v>
      </c>
      <c r="F19" s="39"/>
    </row>
    <row r="20" spans="1:8" ht="13.5" thickBot="1">
      <c r="A20" s="39"/>
      <c r="B20" s="16" t="s">
        <v>25</v>
      </c>
      <c r="C20" s="58">
        <v>0</v>
      </c>
      <c r="D20" s="120" t="e">
        <f>SUM((100*C20)/C26)</f>
        <v>#DIV/0!</v>
      </c>
      <c r="E20" s="9" t="s">
        <v>30</v>
      </c>
      <c r="F20" s="39"/>
    </row>
    <row r="21" spans="1:8" ht="13.5" thickBot="1">
      <c r="A21" s="39"/>
      <c r="B21" s="16" t="s">
        <v>24</v>
      </c>
      <c r="C21" s="58">
        <v>0</v>
      </c>
      <c r="D21" s="120" t="e">
        <f>SUM((100*C21)/C26)</f>
        <v>#DIV/0!</v>
      </c>
      <c r="E21" s="9" t="s">
        <v>30</v>
      </c>
      <c r="F21" s="39"/>
    </row>
    <row r="22" spans="1:8" ht="13.5" thickBot="1">
      <c r="A22" s="39"/>
      <c r="B22" s="16" t="s">
        <v>26</v>
      </c>
      <c r="C22" s="58">
        <v>0</v>
      </c>
      <c r="D22" s="120" t="e">
        <f>SUM((100*C22)/C26)</f>
        <v>#DIV/0!</v>
      </c>
      <c r="E22" s="9" t="s">
        <v>30</v>
      </c>
      <c r="F22" s="39"/>
    </row>
    <row r="23" spans="1:8" ht="13.5" thickBot="1">
      <c r="A23" s="39"/>
      <c r="B23" s="16" t="s">
        <v>28</v>
      </c>
      <c r="C23" s="58">
        <v>0</v>
      </c>
      <c r="D23" s="120" t="e">
        <f>SUM((100*C23)/C26)</f>
        <v>#DIV/0!</v>
      </c>
      <c r="E23" s="9" t="s">
        <v>30</v>
      </c>
      <c r="F23" s="39"/>
    </row>
    <row r="24" spans="1:8" ht="13.5" thickBot="1">
      <c r="A24" s="39"/>
      <c r="B24" s="16" t="s">
        <v>29</v>
      </c>
      <c r="C24" s="58">
        <v>0</v>
      </c>
      <c r="D24" s="120" t="e">
        <f>SUM((100*C24)/C26)</f>
        <v>#DIV/0!</v>
      </c>
      <c r="E24" s="9" t="s">
        <v>30</v>
      </c>
      <c r="F24" s="39"/>
    </row>
    <row r="25" spans="1:8" ht="13.5" thickBot="1">
      <c r="A25" s="39"/>
      <c r="B25" s="20"/>
      <c r="C25" s="59"/>
      <c r="D25" s="15"/>
      <c r="E25" s="9"/>
      <c r="F25" s="39"/>
    </row>
    <row r="26" spans="1:8" ht="14.25" thickTop="1" thickBot="1">
      <c r="A26" s="39"/>
      <c r="B26" s="18" t="s">
        <v>3</v>
      </c>
      <c r="C26" s="119">
        <f>SUM(C18:C24)</f>
        <v>0</v>
      </c>
      <c r="D26" s="120">
        <v>100</v>
      </c>
      <c r="E26" s="21" t="s">
        <v>30</v>
      </c>
      <c r="F26" s="39"/>
    </row>
    <row r="27" spans="1:8">
      <c r="A27" s="39"/>
      <c r="B27" s="8"/>
      <c r="C27" s="47"/>
      <c r="D27" s="15"/>
      <c r="E27" s="9"/>
      <c r="F27" s="39"/>
    </row>
    <row r="28" spans="1:8">
      <c r="A28" s="39"/>
      <c r="B28" s="12" t="s">
        <v>4</v>
      </c>
      <c r="C28" s="50"/>
      <c r="D28" s="13"/>
      <c r="E28" s="14"/>
      <c r="F28" s="39"/>
    </row>
    <row r="29" spans="1:8">
      <c r="A29" s="39"/>
      <c r="B29" s="8"/>
      <c r="C29" s="53" t="s">
        <v>5</v>
      </c>
      <c r="D29" s="22" t="s">
        <v>6</v>
      </c>
      <c r="E29" s="23" t="s">
        <v>7</v>
      </c>
      <c r="F29" s="39"/>
    </row>
    <row r="30" spans="1:8">
      <c r="A30" s="39"/>
      <c r="B30" s="32" t="s">
        <v>8</v>
      </c>
      <c r="C30" s="54"/>
      <c r="D30" s="34"/>
      <c r="E30" s="123">
        <v>0</v>
      </c>
      <c r="F30" s="39"/>
    </row>
    <row r="31" spans="1:8">
      <c r="A31" s="39"/>
      <c r="B31" s="33" t="s">
        <v>9</v>
      </c>
      <c r="C31" s="55"/>
      <c r="D31" s="116">
        <f>SUM(C15)</f>
        <v>0</v>
      </c>
      <c r="E31" s="31"/>
      <c r="F31" s="39"/>
    </row>
    <row r="32" spans="1:8">
      <c r="A32" s="39"/>
      <c r="B32" s="33" t="s">
        <v>10</v>
      </c>
      <c r="C32" s="122">
        <f>SUM(C26)</f>
        <v>0</v>
      </c>
      <c r="D32" s="30"/>
      <c r="E32" s="31"/>
      <c r="F32" s="39"/>
    </row>
    <row r="33" spans="1:6">
      <c r="A33" s="39"/>
      <c r="B33" s="33" t="s">
        <v>71</v>
      </c>
      <c r="C33" s="56"/>
      <c r="D33" s="34"/>
      <c r="E33" s="117">
        <f>SUM(D31,-C32)</f>
        <v>0</v>
      </c>
      <c r="F33" s="39"/>
    </row>
    <row r="34" spans="1:6">
      <c r="A34" s="39"/>
      <c r="B34" s="8" t="s">
        <v>11</v>
      </c>
      <c r="C34" s="53"/>
      <c r="D34" s="30"/>
      <c r="E34" s="118">
        <f>SUM(E30,D31,-C32)</f>
        <v>0</v>
      </c>
      <c r="F34" s="39"/>
    </row>
    <row r="35" spans="1:6">
      <c r="A35" s="39"/>
      <c r="B35" s="8"/>
      <c r="C35" s="53"/>
      <c r="D35" s="36"/>
      <c r="E35" s="37"/>
      <c r="F35" s="39"/>
    </row>
    <row r="36" spans="1:6">
      <c r="A36" s="39"/>
      <c r="B36" s="12" t="s">
        <v>16</v>
      </c>
      <c r="C36" s="50"/>
      <c r="D36" s="13"/>
      <c r="E36" s="14"/>
      <c r="F36" s="39"/>
    </row>
    <row r="37" spans="1:6" ht="13.5" thickBot="1">
      <c r="A37" s="39"/>
      <c r="B37" s="10" t="s">
        <v>12</v>
      </c>
      <c r="C37" s="49">
        <v>0</v>
      </c>
      <c r="D37" s="15"/>
      <c r="E37" s="9"/>
      <c r="F37" s="39"/>
    </row>
    <row r="38" spans="1:6" ht="13.5" thickBot="1">
      <c r="A38" s="39"/>
      <c r="B38" s="16" t="s">
        <v>13</v>
      </c>
      <c r="C38" s="51">
        <v>0</v>
      </c>
      <c r="D38" s="15"/>
      <c r="E38" s="9"/>
      <c r="F38" s="39"/>
    </row>
    <row r="39" spans="1:6" ht="13.5" thickBot="1">
      <c r="A39" s="39"/>
      <c r="B39" s="16" t="s">
        <v>14</v>
      </c>
      <c r="C39" s="51">
        <v>0</v>
      </c>
      <c r="D39" s="15"/>
      <c r="E39" s="9"/>
      <c r="F39" s="39"/>
    </row>
    <row r="40" spans="1:6" ht="13.5" thickBot="1">
      <c r="A40" s="39"/>
      <c r="B40" s="10" t="s">
        <v>15</v>
      </c>
      <c r="C40" s="49">
        <v>0</v>
      </c>
      <c r="D40" s="15"/>
      <c r="E40" s="9"/>
      <c r="F40" s="39"/>
    </row>
    <row r="41" spans="1:6" ht="13.5" thickBot="1">
      <c r="A41" s="39"/>
      <c r="B41" s="20"/>
      <c r="C41" s="52"/>
      <c r="D41" s="15"/>
      <c r="E41" s="9"/>
      <c r="F41" s="39"/>
    </row>
    <row r="42" spans="1:6" ht="14.25" thickTop="1" thickBot="1">
      <c r="A42" s="39"/>
      <c r="B42" s="10" t="s">
        <v>17</v>
      </c>
      <c r="C42" s="121">
        <f>SUM(C37:C40)</f>
        <v>0</v>
      </c>
      <c r="D42" s="15"/>
      <c r="E42" s="9"/>
      <c r="F42" s="39"/>
    </row>
    <row r="43" spans="1:6">
      <c r="A43" s="39"/>
      <c r="B43" s="8"/>
      <c r="C43" s="47"/>
      <c r="D43" s="15"/>
      <c r="E43" s="9"/>
      <c r="F43" s="39"/>
    </row>
    <row r="44" spans="1:6">
      <c r="A44" s="39"/>
      <c r="B44" s="12" t="s">
        <v>76</v>
      </c>
      <c r="C44" s="50"/>
      <c r="D44" s="13"/>
      <c r="E44" s="14"/>
      <c r="F44" s="39"/>
    </row>
    <row r="45" spans="1:6">
      <c r="A45" s="39"/>
      <c r="B45" s="8" t="s">
        <v>80</v>
      </c>
      <c r="C45" s="47"/>
      <c r="D45" s="15"/>
      <c r="E45" s="9"/>
      <c r="F45" s="39"/>
    </row>
    <row r="46" spans="1:6" ht="13.5" thickBot="1">
      <c r="A46" s="39"/>
      <c r="B46" s="10" t="s">
        <v>73</v>
      </c>
      <c r="C46" s="49"/>
      <c r="D46" s="113">
        <v>0</v>
      </c>
      <c r="E46" s="9"/>
      <c r="F46" s="39"/>
    </row>
    <row r="47" spans="1:6">
      <c r="A47" s="39"/>
      <c r="B47" s="8" t="s">
        <v>79</v>
      </c>
      <c r="C47" s="65"/>
      <c r="D47" s="27"/>
      <c r="E47" s="9"/>
      <c r="F47" s="39"/>
    </row>
    <row r="48" spans="1:6" ht="13.5" thickBot="1">
      <c r="A48" s="39"/>
      <c r="B48" s="10" t="s">
        <v>72</v>
      </c>
      <c r="C48" s="49"/>
      <c r="D48" s="113">
        <f>C9</f>
        <v>0</v>
      </c>
      <c r="E48" s="9"/>
      <c r="F48" s="39"/>
    </row>
    <row r="49" spans="1:6" ht="13.5" thickBot="1">
      <c r="A49" s="39"/>
      <c r="B49" s="10"/>
      <c r="C49" s="49"/>
      <c r="D49" s="44"/>
      <c r="E49" s="9"/>
      <c r="F49" s="39"/>
    </row>
    <row r="50" spans="1:6" ht="13.5" thickBot="1">
      <c r="A50" s="39"/>
      <c r="B50" s="66" t="s">
        <v>77</v>
      </c>
      <c r="C50" s="51"/>
      <c r="D50" s="26">
        <v>0</v>
      </c>
      <c r="E50" s="9"/>
      <c r="F50" s="39"/>
    </row>
    <row r="51" spans="1:6">
      <c r="A51" s="39"/>
      <c r="B51" s="8"/>
      <c r="C51" s="63"/>
      <c r="D51" s="27"/>
      <c r="E51" s="9"/>
      <c r="F51" s="39"/>
    </row>
    <row r="52" spans="1:6" ht="13.5" thickBot="1">
      <c r="A52" s="39"/>
      <c r="B52" s="10" t="s">
        <v>78</v>
      </c>
      <c r="C52" s="49"/>
      <c r="D52" s="25">
        <v>0</v>
      </c>
      <c r="E52" s="9"/>
      <c r="F52" s="39"/>
    </row>
    <row r="53" spans="1:6">
      <c r="A53" s="39"/>
      <c r="B53" s="8"/>
      <c r="C53" s="47"/>
      <c r="D53" s="67"/>
      <c r="E53" s="9"/>
      <c r="F53" s="39"/>
    </row>
    <row r="54" spans="1:6" ht="13.5" thickBot="1">
      <c r="A54" s="39"/>
      <c r="B54" s="10" t="s">
        <v>75</v>
      </c>
      <c r="C54" s="49"/>
      <c r="D54" s="114" t="e">
        <f>((D50*100)/D52)</f>
        <v>#DIV/0!</v>
      </c>
      <c r="E54" s="9" t="s">
        <v>30</v>
      </c>
      <c r="F54" s="39"/>
    </row>
    <row r="55" spans="1:6">
      <c r="A55" s="39"/>
      <c r="B55" s="8"/>
      <c r="C55" s="63"/>
      <c r="D55" s="27"/>
      <c r="E55" s="9"/>
      <c r="F55" s="39"/>
    </row>
    <row r="56" spans="1:6" ht="13.5" thickBot="1">
      <c r="A56" s="39"/>
      <c r="B56" s="10" t="s">
        <v>74</v>
      </c>
      <c r="C56" s="49"/>
      <c r="D56" s="113">
        <f>SUM(D46,-D48,D50)</f>
        <v>0</v>
      </c>
      <c r="E56" s="9"/>
      <c r="F56" s="39"/>
    </row>
    <row r="57" spans="1:6" ht="13.5" thickBot="1">
      <c r="A57" s="39"/>
      <c r="B57" s="10"/>
      <c r="C57" s="49"/>
      <c r="D57" s="61"/>
      <c r="E57" s="11"/>
      <c r="F57" s="39"/>
    </row>
    <row r="58" spans="1:6">
      <c r="A58" s="39"/>
      <c r="C58" s="45"/>
      <c r="D58" s="43"/>
      <c r="E58" s="39"/>
      <c r="F58" s="39"/>
    </row>
    <row r="59" spans="1:6">
      <c r="A59" s="39"/>
      <c r="B59" s="39"/>
      <c r="C59" s="45"/>
      <c r="D59" s="43"/>
      <c r="E59" s="39"/>
      <c r="F59" s="39"/>
    </row>
    <row r="60" spans="1:6">
      <c r="A60" s="39"/>
      <c r="B60" s="39"/>
      <c r="C60" s="45"/>
      <c r="D60" s="43"/>
      <c r="E60" s="39"/>
      <c r="F60" s="39"/>
    </row>
    <row r="61" spans="1:6">
      <c r="A61" s="39"/>
      <c r="B61" s="39"/>
      <c r="D61" s="43"/>
      <c r="E61" s="39"/>
      <c r="F61" s="39"/>
    </row>
    <row r="62" spans="1:6">
      <c r="A62" s="39"/>
      <c r="B62" s="39"/>
      <c r="D62" s="43"/>
      <c r="E62" s="39"/>
      <c r="F62" s="39"/>
    </row>
    <row r="63" spans="1:6">
      <c r="A63" s="39"/>
      <c r="B63" s="39"/>
      <c r="D63" s="43"/>
      <c r="E63" s="39"/>
      <c r="F63" s="39"/>
    </row>
    <row r="64" spans="1:6">
      <c r="A64" s="39"/>
      <c r="B64" s="39"/>
      <c r="D64" s="43"/>
      <c r="E64" s="39"/>
      <c r="F64" s="39"/>
    </row>
    <row r="65" spans="1:6">
      <c r="A65" s="39"/>
      <c r="B65" s="39"/>
      <c r="D65" s="43"/>
      <c r="E65" s="39"/>
      <c r="F65" s="39"/>
    </row>
    <row r="66" spans="1:6">
      <c r="A66" s="39"/>
      <c r="B66" s="39"/>
      <c r="D66" s="43"/>
      <c r="E66" s="39"/>
      <c r="F66" s="39"/>
    </row>
    <row r="67" spans="1:6">
      <c r="A67" s="39"/>
      <c r="B67" s="39"/>
      <c r="D67" s="43"/>
      <c r="E67" s="39"/>
      <c r="F67" s="39"/>
    </row>
    <row r="68" spans="1:6">
      <c r="A68" s="39"/>
      <c r="B68" s="39"/>
      <c r="D68" s="43"/>
      <c r="E68" s="39"/>
      <c r="F68" s="39"/>
    </row>
    <row r="69" spans="1:6">
      <c r="A69" s="39"/>
      <c r="B69" s="39"/>
      <c r="D69" s="43"/>
      <c r="E69" s="39"/>
      <c r="F69" s="39"/>
    </row>
    <row r="70" spans="1:6">
      <c r="A70" s="39"/>
      <c r="B70" s="39"/>
      <c r="D70" s="43"/>
      <c r="E70" s="39"/>
      <c r="F70" s="39"/>
    </row>
    <row r="71" spans="1:6">
      <c r="A71" s="39"/>
      <c r="B71" s="39"/>
      <c r="D71" s="43"/>
      <c r="E71" s="39"/>
      <c r="F71" s="39"/>
    </row>
    <row r="72" spans="1:6">
      <c r="A72" s="39"/>
      <c r="B72" s="39"/>
      <c r="D72" s="43"/>
      <c r="E72" s="39"/>
      <c r="F72" s="39"/>
    </row>
    <row r="73" spans="1:6">
      <c r="A73" s="39"/>
      <c r="B73" s="39"/>
      <c r="D73" s="43"/>
      <c r="E73" s="39"/>
      <c r="F73" s="39"/>
    </row>
    <row r="74" spans="1:6">
      <c r="A74" s="39"/>
      <c r="B74" s="39"/>
      <c r="D74" s="43"/>
      <c r="E74" s="39"/>
      <c r="F74" s="39"/>
    </row>
    <row r="75" spans="1:6">
      <c r="A75" s="39"/>
      <c r="B75" s="39"/>
      <c r="D75" s="43"/>
      <c r="E75" s="39"/>
      <c r="F75" s="39"/>
    </row>
    <row r="76" spans="1:6">
      <c r="A76" s="39"/>
      <c r="B76" s="39"/>
      <c r="D76" s="43"/>
      <c r="E76" s="39"/>
      <c r="F76" s="39"/>
    </row>
    <row r="77" spans="1:6">
      <c r="A77" s="39"/>
      <c r="B77" s="39"/>
      <c r="D77" s="43"/>
      <c r="E77" s="39"/>
      <c r="F77" s="39"/>
    </row>
    <row r="78" spans="1:6">
      <c r="A78" s="39"/>
      <c r="B78" s="39"/>
      <c r="D78" s="43"/>
      <c r="E78" s="39"/>
      <c r="F78" s="39"/>
    </row>
    <row r="79" spans="1:6">
      <c r="A79" s="39"/>
      <c r="B79" s="39"/>
      <c r="D79" s="43"/>
      <c r="E79" s="39"/>
      <c r="F79" s="39"/>
    </row>
    <row r="80" spans="1:6">
      <c r="A80" s="39"/>
      <c r="B80" s="39"/>
      <c r="D80" s="43"/>
      <c r="E80" s="39"/>
      <c r="F80" s="39"/>
    </row>
    <row r="81" spans="1:6">
      <c r="A81" s="39"/>
      <c r="B81" s="39"/>
      <c r="D81" s="43"/>
      <c r="E81" s="39"/>
      <c r="F81" s="39"/>
    </row>
    <row r="82" spans="1:6">
      <c r="A82" s="39"/>
      <c r="B82" s="39"/>
      <c r="D82" s="43"/>
      <c r="E82" s="39"/>
      <c r="F82" s="39"/>
    </row>
    <row r="83" spans="1:6">
      <c r="A83" s="39"/>
      <c r="B83" s="39"/>
      <c r="D83" s="43"/>
      <c r="E83" s="39"/>
      <c r="F83" s="39"/>
    </row>
    <row r="84" spans="1:6">
      <c r="A84" s="39"/>
      <c r="B84" s="39"/>
      <c r="D84" s="43"/>
      <c r="E84" s="39"/>
      <c r="F84" s="39"/>
    </row>
    <row r="85" spans="1:6">
      <c r="A85" s="39"/>
      <c r="B85" s="39"/>
      <c r="D85" s="43"/>
      <c r="E85" s="39"/>
      <c r="F85" s="39"/>
    </row>
    <row r="86" spans="1:6">
      <c r="A86" s="39"/>
      <c r="B86" s="39"/>
      <c r="D86" s="43"/>
      <c r="E86" s="39"/>
      <c r="F86" s="39"/>
    </row>
    <row r="87" spans="1:6">
      <c r="A87" s="39"/>
      <c r="B87" s="39"/>
      <c r="D87" s="43"/>
      <c r="E87" s="39"/>
      <c r="F87" s="39"/>
    </row>
    <row r="88" spans="1:6">
      <c r="A88" s="39"/>
      <c r="B88" s="39"/>
      <c r="D88" s="43"/>
      <c r="E88" s="39"/>
      <c r="F88" s="39"/>
    </row>
    <row r="89" spans="1:6">
      <c r="A89" s="39"/>
      <c r="B89" s="39"/>
      <c r="D89" s="43"/>
      <c r="E89" s="39"/>
      <c r="F89" s="39"/>
    </row>
    <row r="90" spans="1:6">
      <c r="A90" s="39"/>
      <c r="B90" s="39"/>
      <c r="D90" s="43"/>
      <c r="E90" s="39"/>
      <c r="F90" s="39"/>
    </row>
    <row r="91" spans="1:6">
      <c r="A91" s="39"/>
      <c r="B91" s="39"/>
      <c r="D91" s="43"/>
      <c r="E91" s="39"/>
      <c r="F91" s="39"/>
    </row>
    <row r="92" spans="1:6">
      <c r="A92" s="39"/>
      <c r="B92" s="39"/>
      <c r="D92" s="43"/>
      <c r="E92" s="39"/>
      <c r="F92" s="39"/>
    </row>
    <row r="93" spans="1:6">
      <c r="A93" s="39"/>
      <c r="B93" s="39"/>
      <c r="D93" s="43"/>
      <c r="E93" s="39"/>
      <c r="F93" s="39"/>
    </row>
    <row r="94" spans="1:6">
      <c r="A94" s="39"/>
      <c r="B94" s="39"/>
      <c r="D94" s="43"/>
      <c r="E94" s="39"/>
      <c r="F94" s="39"/>
    </row>
    <row r="95" spans="1:6">
      <c r="A95" s="39"/>
      <c r="B95" s="39"/>
      <c r="D95" s="43"/>
      <c r="E95" s="39"/>
      <c r="F95" s="39"/>
    </row>
    <row r="96" spans="1:6">
      <c r="A96" s="39"/>
      <c r="B96" s="39"/>
      <c r="D96" s="43"/>
      <c r="E96" s="39"/>
      <c r="F96" s="39"/>
    </row>
    <row r="97" spans="1:6">
      <c r="A97" s="39"/>
      <c r="B97" s="39"/>
      <c r="D97" s="43"/>
      <c r="E97" s="39"/>
      <c r="F97" s="39"/>
    </row>
    <row r="98" spans="1:6">
      <c r="A98" s="39"/>
      <c r="B98" s="39"/>
      <c r="D98" s="43"/>
      <c r="E98" s="39"/>
      <c r="F98" s="39"/>
    </row>
    <row r="99" spans="1:6">
      <c r="A99" s="39"/>
      <c r="B99" s="39"/>
      <c r="D99" s="43"/>
      <c r="E99" s="39"/>
      <c r="F99" s="39"/>
    </row>
    <row r="100" spans="1:6">
      <c r="A100" s="39"/>
      <c r="B100" s="39"/>
      <c r="D100" s="43"/>
      <c r="E100" s="39"/>
      <c r="F100" s="39"/>
    </row>
    <row r="101" spans="1:6">
      <c r="A101" s="39"/>
      <c r="B101" s="39"/>
      <c r="D101" s="43"/>
      <c r="E101" s="39"/>
      <c r="F101" s="39"/>
    </row>
    <row r="102" spans="1:6">
      <c r="A102" s="39"/>
      <c r="B102" s="39"/>
      <c r="D102" s="43"/>
      <c r="E102" s="39"/>
      <c r="F102" s="39"/>
    </row>
    <row r="103" spans="1:6">
      <c r="A103" s="39"/>
      <c r="B103" s="39"/>
      <c r="D103" s="43"/>
      <c r="E103" s="39"/>
      <c r="F103" s="39"/>
    </row>
    <row r="104" spans="1:6">
      <c r="A104" s="39"/>
      <c r="B104" s="39"/>
      <c r="D104" s="43"/>
      <c r="E104" s="39"/>
      <c r="F104" s="39"/>
    </row>
    <row r="105" spans="1:6">
      <c r="A105" s="39"/>
      <c r="B105" s="39"/>
      <c r="D105" s="43"/>
      <c r="E105" s="39"/>
      <c r="F105" s="39"/>
    </row>
    <row r="106" spans="1:6">
      <c r="A106" s="39"/>
      <c r="B106" s="39"/>
      <c r="D106" s="43"/>
      <c r="E106" s="39"/>
      <c r="F106" s="39"/>
    </row>
    <row r="107" spans="1:6">
      <c r="A107" s="39"/>
      <c r="B107" s="39"/>
      <c r="D107" s="43"/>
      <c r="E107" s="39"/>
      <c r="F107" s="39"/>
    </row>
    <row r="108" spans="1:6">
      <c r="A108" s="39"/>
      <c r="B108" s="39"/>
      <c r="D108" s="43"/>
      <c r="E108" s="39"/>
      <c r="F108" s="39"/>
    </row>
    <row r="109" spans="1:6">
      <c r="A109" s="39"/>
      <c r="B109" s="39"/>
      <c r="D109" s="43"/>
      <c r="E109" s="39"/>
      <c r="F109" s="39"/>
    </row>
    <row r="110" spans="1:6">
      <c r="A110" s="39"/>
      <c r="B110" s="39"/>
      <c r="D110" s="43"/>
      <c r="E110" s="39"/>
      <c r="F110" s="39"/>
    </row>
    <row r="111" spans="1:6">
      <c r="A111" s="39"/>
      <c r="B111" s="39"/>
      <c r="D111" s="43"/>
      <c r="E111" s="39"/>
      <c r="F111" s="39"/>
    </row>
    <row r="112" spans="1:6">
      <c r="A112" s="39"/>
      <c r="B112" s="39"/>
      <c r="D112" s="43"/>
      <c r="E112" s="39"/>
      <c r="F112" s="39"/>
    </row>
    <row r="113" spans="1:6">
      <c r="A113" s="39"/>
      <c r="B113" s="39"/>
      <c r="D113" s="43"/>
      <c r="E113" s="39"/>
      <c r="F113" s="39"/>
    </row>
    <row r="114" spans="1:6">
      <c r="A114" s="39"/>
      <c r="B114" s="39"/>
      <c r="D114" s="43"/>
      <c r="E114" s="39"/>
      <c r="F114" s="39"/>
    </row>
    <row r="115" spans="1:6">
      <c r="A115" s="39"/>
      <c r="B115" s="39"/>
      <c r="D115" s="43"/>
      <c r="E115" s="39"/>
      <c r="F115" s="39"/>
    </row>
    <row r="116" spans="1:6">
      <c r="A116" s="39"/>
      <c r="B116" s="39"/>
      <c r="D116" s="43"/>
      <c r="E116" s="39"/>
      <c r="F116" s="39"/>
    </row>
    <row r="117" spans="1:6">
      <c r="A117" s="39"/>
      <c r="B117" s="39"/>
      <c r="D117" s="43"/>
      <c r="E117" s="39"/>
      <c r="F117" s="39"/>
    </row>
    <row r="118" spans="1:6">
      <c r="A118" s="39"/>
      <c r="B118" s="39"/>
      <c r="D118" s="43"/>
      <c r="E118" s="39"/>
      <c r="F118" s="39"/>
    </row>
    <row r="119" spans="1:6">
      <c r="A119" s="39"/>
      <c r="B119" s="39"/>
      <c r="D119" s="43"/>
      <c r="E119" s="39"/>
      <c r="F119" s="39"/>
    </row>
    <row r="120" spans="1:6">
      <c r="A120" s="39"/>
      <c r="B120" s="39"/>
      <c r="D120" s="43"/>
      <c r="E120" s="39"/>
      <c r="F120" s="39"/>
    </row>
    <row r="121" spans="1:6">
      <c r="A121" s="39"/>
      <c r="B121" s="39"/>
      <c r="D121" s="43"/>
      <c r="E121" s="39"/>
      <c r="F121" s="39"/>
    </row>
    <row r="122" spans="1:6">
      <c r="A122" s="39"/>
      <c r="B122" s="39"/>
      <c r="D122" s="43"/>
      <c r="E122" s="39"/>
      <c r="F122" s="39"/>
    </row>
    <row r="123" spans="1:6">
      <c r="A123" s="39"/>
      <c r="B123" s="39"/>
      <c r="D123" s="43"/>
      <c r="E123" s="39"/>
      <c r="F123" s="39"/>
    </row>
    <row r="124" spans="1:6">
      <c r="A124" s="39"/>
      <c r="B124" s="39"/>
      <c r="D124" s="43"/>
      <c r="E124" s="39"/>
      <c r="F124" s="39"/>
    </row>
    <row r="125" spans="1:6">
      <c r="A125" s="39"/>
      <c r="B125" s="39"/>
      <c r="D125" s="43"/>
      <c r="E125" s="39"/>
      <c r="F125" s="39"/>
    </row>
    <row r="126" spans="1:6">
      <c r="A126" s="39"/>
      <c r="B126" s="39"/>
      <c r="D126" s="43"/>
      <c r="E126" s="39"/>
      <c r="F126" s="39"/>
    </row>
    <row r="127" spans="1:6">
      <c r="A127" s="39"/>
      <c r="B127" s="39"/>
      <c r="D127" s="43"/>
      <c r="E127" s="39"/>
      <c r="F127" s="39"/>
    </row>
    <row r="128" spans="1:6">
      <c r="A128" s="39"/>
      <c r="B128" s="39"/>
      <c r="D128" s="43"/>
      <c r="E128" s="39"/>
      <c r="F128" s="39"/>
    </row>
    <row r="129" spans="1:6">
      <c r="A129" s="39"/>
      <c r="B129" s="39"/>
      <c r="D129" s="43"/>
      <c r="E129" s="39"/>
      <c r="F129" s="39"/>
    </row>
    <row r="130" spans="1:6">
      <c r="A130" s="39"/>
      <c r="B130" s="39"/>
      <c r="D130" s="43"/>
      <c r="E130" s="39"/>
      <c r="F130" s="39"/>
    </row>
    <row r="131" spans="1:6">
      <c r="A131" s="39"/>
      <c r="B131" s="39"/>
      <c r="D131" s="43"/>
      <c r="E131" s="39"/>
      <c r="F131" s="39"/>
    </row>
    <row r="132" spans="1:6">
      <c r="A132" s="39"/>
      <c r="B132" s="39"/>
      <c r="D132" s="43"/>
      <c r="E132" s="39"/>
      <c r="F132" s="39"/>
    </row>
    <row r="133" spans="1:6">
      <c r="A133" s="39"/>
      <c r="B133" s="39"/>
      <c r="D133" s="43"/>
      <c r="E133" s="39"/>
      <c r="F133" s="39"/>
    </row>
    <row r="134" spans="1:6">
      <c r="A134" s="39"/>
      <c r="B134" s="39"/>
      <c r="D134" s="43"/>
      <c r="E134" s="39"/>
      <c r="F134" s="39"/>
    </row>
    <row r="135" spans="1:6">
      <c r="A135" s="39"/>
      <c r="B135" s="39"/>
      <c r="D135" s="43"/>
      <c r="E135" s="39"/>
      <c r="F135" s="39"/>
    </row>
    <row r="136" spans="1:6">
      <c r="A136" s="39"/>
      <c r="B136" s="39"/>
      <c r="D136" s="43"/>
      <c r="E136" s="39"/>
      <c r="F136" s="39"/>
    </row>
    <row r="137" spans="1:6">
      <c r="A137" s="39"/>
      <c r="B137" s="39"/>
      <c r="D137" s="43"/>
      <c r="E137" s="39"/>
      <c r="F137" s="39"/>
    </row>
    <row r="138" spans="1:6">
      <c r="A138" s="39"/>
      <c r="B138" s="39"/>
      <c r="D138" s="43"/>
      <c r="E138" s="39"/>
      <c r="F138" s="39"/>
    </row>
    <row r="139" spans="1:6">
      <c r="A139" s="39"/>
      <c r="B139" s="39"/>
      <c r="D139" s="43"/>
      <c r="E139" s="39"/>
      <c r="F139" s="39"/>
    </row>
    <row r="140" spans="1:6">
      <c r="A140" s="39"/>
      <c r="B140" s="39"/>
      <c r="D140" s="43"/>
      <c r="E140" s="39"/>
      <c r="F140" s="39"/>
    </row>
    <row r="141" spans="1:6">
      <c r="A141" s="39"/>
      <c r="B141" s="39"/>
      <c r="D141" s="43"/>
      <c r="E141" s="39"/>
      <c r="F141" s="39"/>
    </row>
    <row r="142" spans="1:6">
      <c r="A142" s="39"/>
      <c r="B142" s="39"/>
      <c r="D142" s="43"/>
      <c r="E142" s="39"/>
      <c r="F142" s="39"/>
    </row>
    <row r="143" spans="1:6">
      <c r="A143" s="39"/>
      <c r="B143" s="39"/>
      <c r="D143" s="43"/>
      <c r="E143" s="39"/>
      <c r="F143" s="39"/>
    </row>
    <row r="144" spans="1:6">
      <c r="A144" s="39"/>
      <c r="B144" s="39"/>
      <c r="D144" s="43"/>
      <c r="E144" s="39"/>
      <c r="F144" s="39"/>
    </row>
    <row r="145" spans="1:6">
      <c r="A145" s="39"/>
      <c r="B145" s="39"/>
      <c r="D145" s="43"/>
      <c r="E145" s="39"/>
      <c r="F145" s="39"/>
    </row>
    <row r="146" spans="1:6">
      <c r="A146" s="39"/>
      <c r="B146" s="39"/>
      <c r="D146" s="43"/>
      <c r="E146" s="39"/>
      <c r="F146" s="39"/>
    </row>
    <row r="147" spans="1:6">
      <c r="A147" s="39"/>
      <c r="B147" s="39"/>
      <c r="D147" s="43"/>
      <c r="E147" s="39"/>
      <c r="F147" s="39"/>
    </row>
    <row r="148" spans="1:6">
      <c r="A148" s="39"/>
      <c r="B148" s="39"/>
      <c r="D148" s="43"/>
      <c r="E148" s="39"/>
      <c r="F148" s="39"/>
    </row>
    <row r="149" spans="1:6">
      <c r="A149" s="39"/>
      <c r="B149" s="39"/>
      <c r="D149" s="43"/>
      <c r="E149" s="39"/>
      <c r="F149" s="39"/>
    </row>
    <row r="150" spans="1:6">
      <c r="A150" s="39"/>
      <c r="B150" s="39"/>
      <c r="D150" s="43"/>
      <c r="E150" s="39"/>
      <c r="F150" s="39"/>
    </row>
    <row r="151" spans="1:6">
      <c r="A151" s="39"/>
      <c r="B151" s="39"/>
      <c r="D151" s="43"/>
      <c r="E151" s="39"/>
      <c r="F151" s="39"/>
    </row>
    <row r="152" spans="1:6">
      <c r="A152" s="39"/>
      <c r="B152" s="39"/>
      <c r="D152" s="43"/>
      <c r="E152" s="39"/>
      <c r="F152" s="39"/>
    </row>
    <row r="153" spans="1:6">
      <c r="A153" s="39"/>
      <c r="B153" s="39"/>
      <c r="D153" s="43"/>
      <c r="E153" s="39"/>
      <c r="F153" s="39"/>
    </row>
    <row r="154" spans="1:6">
      <c r="A154" s="39"/>
      <c r="B154" s="39"/>
      <c r="D154" s="43"/>
      <c r="E154" s="39"/>
      <c r="F154" s="39"/>
    </row>
    <row r="155" spans="1:6">
      <c r="A155" s="39"/>
      <c r="B155" s="39"/>
      <c r="D155" s="43"/>
      <c r="E155" s="39"/>
      <c r="F155" s="39"/>
    </row>
    <row r="156" spans="1:6">
      <c r="A156" s="39"/>
      <c r="B156" s="39"/>
      <c r="D156" s="43"/>
      <c r="E156" s="39"/>
      <c r="F156" s="39"/>
    </row>
    <row r="157" spans="1:6">
      <c r="A157" s="39"/>
      <c r="B157" s="39"/>
      <c r="D157" s="43"/>
      <c r="E157" s="39"/>
      <c r="F157" s="39"/>
    </row>
    <row r="158" spans="1:6">
      <c r="A158" s="39"/>
      <c r="B158" s="39"/>
      <c r="D158" s="43"/>
      <c r="E158" s="39"/>
      <c r="F158" s="39"/>
    </row>
    <row r="159" spans="1:6">
      <c r="A159" s="39"/>
      <c r="B159" s="39"/>
      <c r="D159" s="43"/>
      <c r="E159" s="39"/>
      <c r="F159" s="39"/>
    </row>
    <row r="160" spans="1:6">
      <c r="A160" s="39"/>
      <c r="B160" s="39"/>
      <c r="D160" s="43"/>
      <c r="E160" s="39"/>
      <c r="F160" s="39"/>
    </row>
    <row r="161" spans="1:6">
      <c r="A161" s="39"/>
      <c r="B161" s="39"/>
      <c r="D161" s="43"/>
      <c r="E161" s="39"/>
      <c r="F161" s="39"/>
    </row>
    <row r="162" spans="1:6">
      <c r="A162" s="39"/>
      <c r="B162" s="39"/>
      <c r="D162" s="43"/>
      <c r="E162" s="39"/>
      <c r="F162" s="39"/>
    </row>
    <row r="163" spans="1:6">
      <c r="A163" s="39"/>
      <c r="B163" s="39"/>
      <c r="D163" s="43"/>
      <c r="E163" s="39"/>
      <c r="F163" s="39"/>
    </row>
    <row r="164" spans="1:6">
      <c r="A164" s="39"/>
      <c r="B164" s="39"/>
      <c r="D164" s="43"/>
      <c r="E164" s="39"/>
      <c r="F164" s="39"/>
    </row>
    <row r="165" spans="1:6">
      <c r="A165" s="39"/>
      <c r="B165" s="39"/>
      <c r="D165" s="43"/>
      <c r="E165" s="39"/>
      <c r="F165" s="39"/>
    </row>
    <row r="166" spans="1:6">
      <c r="A166" s="39"/>
      <c r="B166" s="39"/>
      <c r="D166" s="43"/>
      <c r="E166" s="39"/>
      <c r="F166" s="39"/>
    </row>
    <row r="167" spans="1:6">
      <c r="A167" s="39"/>
      <c r="B167" s="39"/>
      <c r="D167" s="43"/>
      <c r="E167" s="39"/>
      <c r="F167" s="39"/>
    </row>
    <row r="168" spans="1:6">
      <c r="A168" s="39"/>
      <c r="B168" s="39"/>
      <c r="D168" s="43"/>
      <c r="E168" s="39"/>
      <c r="F168" s="39"/>
    </row>
    <row r="169" spans="1:6">
      <c r="A169" s="39"/>
      <c r="B169" s="39"/>
      <c r="D169" s="43"/>
      <c r="E169" s="39"/>
      <c r="F169" s="39"/>
    </row>
    <row r="170" spans="1:6">
      <c r="A170" s="39"/>
      <c r="B170" s="39"/>
      <c r="D170" s="43"/>
      <c r="E170" s="39"/>
      <c r="F170" s="39"/>
    </row>
    <row r="171" spans="1:6">
      <c r="A171" s="39"/>
      <c r="B171" s="39"/>
      <c r="D171" s="43"/>
      <c r="E171" s="39"/>
      <c r="F171" s="39"/>
    </row>
    <row r="172" spans="1:6">
      <c r="A172" s="39"/>
      <c r="B172" s="39"/>
      <c r="D172" s="43"/>
      <c r="E172" s="39"/>
      <c r="F172" s="39"/>
    </row>
    <row r="173" spans="1:6">
      <c r="A173" s="39"/>
      <c r="B173" s="39"/>
      <c r="D173" s="43"/>
      <c r="E173" s="39"/>
      <c r="F173" s="39"/>
    </row>
    <row r="174" spans="1:6">
      <c r="A174" s="39"/>
      <c r="B174" s="39"/>
      <c r="D174" s="43"/>
      <c r="E174" s="39"/>
      <c r="F174" s="39"/>
    </row>
    <row r="175" spans="1:6">
      <c r="A175" s="39"/>
      <c r="B175" s="39"/>
      <c r="D175" s="43"/>
      <c r="E175" s="39"/>
      <c r="F175" s="39"/>
    </row>
    <row r="176" spans="1:6">
      <c r="A176" s="39"/>
      <c r="B176" s="39"/>
      <c r="D176" s="43"/>
      <c r="E176" s="39"/>
      <c r="F176" s="39"/>
    </row>
    <row r="177" spans="1:6">
      <c r="A177" s="39"/>
      <c r="B177" s="39"/>
      <c r="D177" s="43"/>
      <c r="E177" s="39"/>
      <c r="F177" s="39"/>
    </row>
    <row r="178" spans="1:6">
      <c r="A178" s="39"/>
      <c r="B178" s="39"/>
      <c r="D178" s="43"/>
      <c r="E178" s="39"/>
      <c r="F178" s="39"/>
    </row>
    <row r="179" spans="1:6">
      <c r="A179" s="39"/>
      <c r="B179" s="39"/>
      <c r="D179" s="43"/>
      <c r="E179" s="39"/>
      <c r="F179" s="39"/>
    </row>
    <row r="180" spans="1:6">
      <c r="A180" s="39"/>
      <c r="B180" s="39"/>
      <c r="D180" s="43"/>
      <c r="E180" s="39"/>
      <c r="F180" s="39"/>
    </row>
    <row r="181" spans="1:6">
      <c r="A181" s="39"/>
      <c r="B181" s="39"/>
      <c r="D181" s="43"/>
      <c r="E181" s="39"/>
      <c r="F181" s="39"/>
    </row>
    <row r="182" spans="1:6">
      <c r="A182" s="39"/>
      <c r="B182" s="39"/>
      <c r="D182" s="43"/>
      <c r="E182" s="39"/>
      <c r="F182" s="39"/>
    </row>
    <row r="183" spans="1:6">
      <c r="A183" s="39"/>
      <c r="B183" s="39"/>
      <c r="D183" s="43"/>
      <c r="E183" s="39"/>
      <c r="F183" s="39"/>
    </row>
    <row r="184" spans="1:6">
      <c r="A184" s="39"/>
      <c r="B184" s="39"/>
      <c r="D184" s="43"/>
      <c r="E184" s="39"/>
      <c r="F184" s="39"/>
    </row>
    <row r="185" spans="1:6">
      <c r="A185" s="39"/>
      <c r="B185" s="39"/>
      <c r="D185" s="43"/>
      <c r="E185" s="39"/>
      <c r="F185" s="39"/>
    </row>
    <row r="186" spans="1:6">
      <c r="A186" s="39"/>
      <c r="B186" s="39"/>
      <c r="D186" s="43"/>
      <c r="E186" s="39"/>
      <c r="F186" s="39"/>
    </row>
    <row r="187" spans="1:6">
      <c r="A187" s="39"/>
      <c r="B187" s="39"/>
      <c r="D187" s="43"/>
      <c r="E187" s="39"/>
      <c r="F187" s="39"/>
    </row>
    <row r="188" spans="1:6">
      <c r="A188" s="39"/>
      <c r="B188" s="39"/>
      <c r="D188" s="43"/>
      <c r="E188" s="39"/>
      <c r="F188" s="39"/>
    </row>
    <row r="189" spans="1:6">
      <c r="A189" s="39"/>
      <c r="B189" s="39"/>
      <c r="D189" s="43"/>
      <c r="E189" s="39"/>
      <c r="F189" s="39"/>
    </row>
    <row r="190" spans="1:6">
      <c r="A190" s="39"/>
      <c r="B190" s="39"/>
      <c r="D190" s="43"/>
      <c r="E190" s="39"/>
      <c r="F190" s="39"/>
    </row>
    <row r="191" spans="1:6">
      <c r="A191" s="39"/>
      <c r="B191" s="39"/>
      <c r="D191" s="43"/>
      <c r="E191" s="39"/>
      <c r="F191" s="39"/>
    </row>
    <row r="192" spans="1:6">
      <c r="A192" s="39"/>
      <c r="B192" s="39"/>
      <c r="D192" s="43"/>
      <c r="E192" s="39"/>
      <c r="F192" s="39"/>
    </row>
    <row r="193" spans="1:6">
      <c r="A193" s="39"/>
      <c r="B193" s="39"/>
      <c r="D193" s="43"/>
      <c r="E193" s="39"/>
      <c r="F193" s="39"/>
    </row>
    <row r="194" spans="1:6">
      <c r="A194" s="39"/>
      <c r="B194" s="39"/>
      <c r="D194" s="43"/>
      <c r="E194" s="39"/>
      <c r="F194" s="39"/>
    </row>
    <row r="195" spans="1:6">
      <c r="A195" s="39"/>
      <c r="B195" s="39"/>
      <c r="D195" s="43"/>
      <c r="E195" s="39"/>
      <c r="F195" s="39"/>
    </row>
    <row r="196" spans="1:6">
      <c r="A196" s="39"/>
      <c r="B196" s="39"/>
      <c r="D196" s="43"/>
      <c r="E196" s="39"/>
      <c r="F196" s="39"/>
    </row>
    <row r="197" spans="1:6">
      <c r="A197" s="39"/>
      <c r="B197" s="39"/>
      <c r="D197" s="43"/>
      <c r="E197" s="39"/>
      <c r="F197" s="39"/>
    </row>
    <row r="198" spans="1:6">
      <c r="A198" s="39"/>
      <c r="B198" s="39"/>
      <c r="D198" s="43"/>
      <c r="E198" s="39"/>
      <c r="F198" s="39"/>
    </row>
    <row r="199" spans="1:6">
      <c r="A199" s="39"/>
      <c r="B199" s="39"/>
      <c r="D199" s="43"/>
      <c r="E199" s="39"/>
      <c r="F199" s="39"/>
    </row>
    <row r="200" spans="1:6">
      <c r="A200" s="39"/>
      <c r="B200" s="39"/>
      <c r="D200" s="43"/>
      <c r="E200" s="39"/>
      <c r="F200" s="39"/>
    </row>
    <row r="201" spans="1:6">
      <c r="A201" s="39"/>
      <c r="B201" s="39"/>
      <c r="D201" s="43"/>
      <c r="E201" s="39"/>
      <c r="F201" s="39"/>
    </row>
    <row r="202" spans="1:6">
      <c r="A202" s="39"/>
      <c r="B202" s="39"/>
      <c r="D202" s="43"/>
      <c r="E202" s="39"/>
      <c r="F202" s="39"/>
    </row>
    <row r="203" spans="1:6">
      <c r="A203" s="39"/>
      <c r="B203" s="39"/>
      <c r="D203" s="43"/>
      <c r="E203" s="39"/>
      <c r="F203" s="39"/>
    </row>
    <row r="204" spans="1:6">
      <c r="A204" s="39"/>
      <c r="B204" s="39"/>
      <c r="D204" s="43"/>
      <c r="E204" s="39"/>
      <c r="F204" s="39"/>
    </row>
    <row r="205" spans="1:6">
      <c r="A205" s="39"/>
      <c r="B205" s="39"/>
      <c r="D205" s="43"/>
      <c r="E205" s="39"/>
      <c r="F205" s="39"/>
    </row>
    <row r="206" spans="1:6">
      <c r="A206" s="39"/>
      <c r="B206" s="39"/>
      <c r="D206" s="43"/>
      <c r="E206" s="39"/>
      <c r="F206" s="39"/>
    </row>
    <row r="207" spans="1:6">
      <c r="A207" s="39"/>
      <c r="B207" s="39"/>
      <c r="D207" s="43"/>
      <c r="E207" s="39"/>
      <c r="F207" s="39"/>
    </row>
    <row r="208" spans="1:6">
      <c r="A208" s="39"/>
      <c r="B208" s="39"/>
      <c r="D208" s="43"/>
      <c r="E208" s="39"/>
      <c r="F208" s="39"/>
    </row>
    <row r="209" spans="1:6">
      <c r="A209" s="39"/>
      <c r="B209" s="39"/>
      <c r="D209" s="43"/>
      <c r="E209" s="39"/>
      <c r="F209" s="39"/>
    </row>
    <row r="210" spans="1:6">
      <c r="A210" s="39"/>
      <c r="B210" s="39"/>
      <c r="D210" s="43"/>
      <c r="E210" s="39"/>
      <c r="F210" s="39"/>
    </row>
    <row r="211" spans="1:6">
      <c r="A211" s="39"/>
      <c r="B211" s="39"/>
      <c r="D211" s="43"/>
      <c r="E211" s="39"/>
      <c r="F211" s="39"/>
    </row>
    <row r="212" spans="1:6">
      <c r="A212" s="39"/>
      <c r="B212" s="39"/>
      <c r="D212" s="43"/>
      <c r="E212" s="39"/>
      <c r="F212" s="39"/>
    </row>
    <row r="213" spans="1:6">
      <c r="A213" s="39"/>
      <c r="B213" s="39"/>
      <c r="D213" s="43"/>
      <c r="E213" s="39"/>
      <c r="F213" s="39"/>
    </row>
    <row r="214" spans="1:6">
      <c r="A214" s="39"/>
      <c r="B214" s="39"/>
      <c r="D214" s="43"/>
      <c r="E214" s="39"/>
      <c r="F214" s="39"/>
    </row>
    <row r="215" spans="1:6">
      <c r="A215" s="39"/>
      <c r="B215" s="39"/>
      <c r="D215" s="43"/>
      <c r="E215" s="39"/>
      <c r="F215" s="39"/>
    </row>
    <row r="216" spans="1:6">
      <c r="A216" s="39"/>
      <c r="B216" s="39"/>
      <c r="D216" s="43"/>
      <c r="E216" s="39"/>
      <c r="F216" s="39"/>
    </row>
    <row r="217" spans="1:6">
      <c r="A217" s="39"/>
      <c r="B217" s="39"/>
      <c r="D217" s="43"/>
      <c r="E217" s="39"/>
      <c r="F217" s="39"/>
    </row>
    <row r="218" spans="1:6">
      <c r="A218" s="39"/>
      <c r="B218" s="39"/>
      <c r="D218" s="43"/>
      <c r="E218" s="39"/>
      <c r="F218" s="39"/>
    </row>
    <row r="219" spans="1:6">
      <c r="A219" s="39"/>
      <c r="B219" s="39"/>
      <c r="D219" s="43"/>
      <c r="E219" s="39"/>
      <c r="F219" s="39"/>
    </row>
    <row r="220" spans="1:6">
      <c r="A220" s="39"/>
      <c r="B220" s="39"/>
      <c r="D220" s="43"/>
      <c r="E220" s="39"/>
      <c r="F220" s="39"/>
    </row>
    <row r="221" spans="1:6">
      <c r="A221" s="39"/>
      <c r="B221" s="39"/>
      <c r="D221" s="43"/>
      <c r="E221" s="39"/>
      <c r="F221" s="39"/>
    </row>
    <row r="222" spans="1:6">
      <c r="A222" s="39"/>
      <c r="B222" s="39"/>
      <c r="D222" s="43"/>
      <c r="E222" s="39"/>
      <c r="F222" s="39"/>
    </row>
    <row r="223" spans="1:6">
      <c r="A223" s="39"/>
      <c r="B223" s="39"/>
      <c r="D223" s="43"/>
      <c r="E223" s="39"/>
      <c r="F223" s="39"/>
    </row>
    <row r="224" spans="1:6">
      <c r="A224" s="39"/>
      <c r="B224" s="39"/>
      <c r="D224" s="43"/>
      <c r="E224" s="39"/>
      <c r="F224" s="39"/>
    </row>
    <row r="225" spans="1:6">
      <c r="A225" s="39"/>
      <c r="B225" s="39"/>
      <c r="D225" s="43"/>
      <c r="E225" s="39"/>
      <c r="F225" s="39"/>
    </row>
    <row r="226" spans="1:6">
      <c r="A226" s="39"/>
      <c r="B226" s="39"/>
      <c r="D226" s="43"/>
      <c r="E226" s="39"/>
      <c r="F226" s="39"/>
    </row>
    <row r="227" spans="1:6">
      <c r="A227" s="39"/>
      <c r="B227" s="39"/>
      <c r="D227" s="43"/>
      <c r="E227" s="39"/>
      <c r="F227" s="39"/>
    </row>
    <row r="228" spans="1:6">
      <c r="A228" s="39"/>
      <c r="B228" s="39"/>
      <c r="D228" s="43"/>
      <c r="E228" s="39"/>
      <c r="F228" s="39"/>
    </row>
    <row r="229" spans="1:6">
      <c r="A229" s="39"/>
      <c r="B229" s="39"/>
      <c r="D229" s="43"/>
      <c r="E229" s="39"/>
      <c r="F229" s="39"/>
    </row>
    <row r="230" spans="1:6">
      <c r="A230" s="39"/>
      <c r="B230" s="39"/>
      <c r="D230" s="43"/>
      <c r="E230" s="39"/>
      <c r="F230" s="39"/>
    </row>
    <row r="231" spans="1:6">
      <c r="A231" s="39"/>
      <c r="B231" s="39"/>
      <c r="D231" s="43"/>
      <c r="E231" s="39"/>
      <c r="F231" s="39"/>
    </row>
    <row r="232" spans="1:6">
      <c r="A232" s="39"/>
      <c r="B232" s="39"/>
      <c r="D232" s="43"/>
      <c r="E232" s="39"/>
      <c r="F232" s="39"/>
    </row>
    <row r="233" spans="1:6">
      <c r="A233" s="39"/>
      <c r="B233" s="39"/>
      <c r="D233" s="43"/>
      <c r="E233" s="39"/>
      <c r="F233" s="39"/>
    </row>
    <row r="234" spans="1:6">
      <c r="A234" s="39"/>
      <c r="B234" s="39"/>
      <c r="D234" s="43"/>
      <c r="E234" s="39"/>
      <c r="F234" s="39"/>
    </row>
    <row r="235" spans="1:6">
      <c r="A235" s="39"/>
      <c r="B235" s="39"/>
      <c r="D235" s="43"/>
      <c r="E235" s="39"/>
      <c r="F235" s="39"/>
    </row>
    <row r="236" spans="1:6">
      <c r="A236" s="39"/>
      <c r="B236" s="39"/>
      <c r="D236" s="43"/>
      <c r="E236" s="39"/>
      <c r="F236" s="39"/>
    </row>
    <row r="237" spans="1:6">
      <c r="A237" s="39"/>
      <c r="B237" s="39"/>
      <c r="D237" s="43"/>
      <c r="E237" s="39"/>
      <c r="F237" s="39"/>
    </row>
    <row r="238" spans="1:6">
      <c r="A238" s="39"/>
      <c r="B238" s="39"/>
      <c r="D238" s="43"/>
      <c r="E238" s="39"/>
      <c r="F238" s="39"/>
    </row>
    <row r="239" spans="1:6">
      <c r="A239" s="39"/>
      <c r="B239" s="39"/>
      <c r="D239" s="43"/>
      <c r="E239" s="39"/>
      <c r="F239" s="39"/>
    </row>
    <row r="240" spans="1:6">
      <c r="A240" s="39"/>
      <c r="B240" s="39"/>
      <c r="D240" s="43"/>
      <c r="E240" s="39"/>
      <c r="F240" s="39"/>
    </row>
    <row r="241" spans="1:6">
      <c r="A241" s="39"/>
      <c r="B241" s="39"/>
      <c r="D241" s="43"/>
      <c r="E241" s="39"/>
      <c r="F241" s="39"/>
    </row>
    <row r="242" spans="1:6">
      <c r="A242" s="39"/>
      <c r="B242" s="39"/>
      <c r="D242" s="43"/>
      <c r="E242" s="39"/>
      <c r="F242" s="39"/>
    </row>
    <row r="243" spans="1:6">
      <c r="A243" s="39"/>
      <c r="B243" s="39"/>
      <c r="D243" s="43"/>
      <c r="E243" s="39"/>
      <c r="F243" s="39"/>
    </row>
    <row r="244" spans="1:6">
      <c r="A244" s="39"/>
      <c r="B244" s="39"/>
      <c r="D244" s="43"/>
      <c r="E244" s="39"/>
      <c r="F244" s="39"/>
    </row>
    <row r="245" spans="1:6">
      <c r="A245" s="39"/>
      <c r="B245" s="39"/>
      <c r="D245" s="43"/>
      <c r="E245" s="39"/>
      <c r="F245" s="39"/>
    </row>
    <row r="246" spans="1:6">
      <c r="A246" s="39"/>
      <c r="B246" s="39"/>
      <c r="D246" s="43"/>
      <c r="E246" s="39"/>
      <c r="F246" s="39"/>
    </row>
    <row r="247" spans="1:6">
      <c r="A247" s="39"/>
      <c r="B247" s="39"/>
      <c r="D247" s="43"/>
      <c r="E247" s="39"/>
      <c r="F247" s="39"/>
    </row>
    <row r="248" spans="1:6">
      <c r="A248" s="39"/>
      <c r="B248" s="39"/>
      <c r="D248" s="43"/>
      <c r="E248" s="39"/>
      <c r="F248" s="39"/>
    </row>
    <row r="249" spans="1:6">
      <c r="A249" s="39"/>
      <c r="B249" s="39"/>
      <c r="D249" s="43"/>
      <c r="E249" s="39"/>
      <c r="F249" s="39"/>
    </row>
    <row r="250" spans="1:6">
      <c r="A250" s="39"/>
      <c r="B250" s="39"/>
      <c r="D250" s="43"/>
      <c r="E250" s="39"/>
      <c r="F250" s="39"/>
    </row>
    <row r="251" spans="1:6">
      <c r="A251" s="39"/>
      <c r="B251" s="39"/>
      <c r="D251" s="43"/>
      <c r="E251" s="39"/>
      <c r="F251" s="39"/>
    </row>
    <row r="252" spans="1:6">
      <c r="A252" s="39"/>
      <c r="B252" s="39"/>
      <c r="D252" s="43"/>
      <c r="E252" s="39"/>
      <c r="F252" s="39"/>
    </row>
    <row r="253" spans="1:6">
      <c r="A253" s="39"/>
      <c r="B253" s="39"/>
      <c r="D253" s="43"/>
      <c r="E253" s="39"/>
      <c r="F253" s="39"/>
    </row>
    <row r="254" spans="1:6">
      <c r="A254" s="39"/>
      <c r="B254" s="39"/>
      <c r="D254" s="43"/>
      <c r="E254" s="39"/>
      <c r="F254" s="39"/>
    </row>
    <row r="255" spans="1:6">
      <c r="A255" s="39"/>
      <c r="B255" s="39"/>
      <c r="D255" s="43"/>
      <c r="E255" s="39"/>
      <c r="F255" s="39"/>
    </row>
    <row r="256" spans="1:6">
      <c r="A256" s="39"/>
      <c r="B256" s="39"/>
      <c r="D256" s="43"/>
      <c r="E256" s="39"/>
      <c r="F256" s="39"/>
    </row>
    <row r="257" spans="1:6">
      <c r="A257" s="39"/>
      <c r="B257" s="39"/>
      <c r="D257" s="43"/>
      <c r="E257" s="39"/>
      <c r="F257" s="39"/>
    </row>
    <row r="258" spans="1:6">
      <c r="A258" s="39"/>
      <c r="B258" s="39"/>
      <c r="D258" s="43"/>
      <c r="E258" s="39"/>
      <c r="F258" s="39"/>
    </row>
    <row r="259" spans="1:6">
      <c r="A259" s="39"/>
      <c r="B259" s="39"/>
      <c r="D259" s="43"/>
      <c r="E259" s="39"/>
      <c r="F259" s="39"/>
    </row>
    <row r="260" spans="1:6">
      <c r="A260" s="39"/>
      <c r="B260" s="39"/>
      <c r="D260" s="43"/>
      <c r="E260" s="39"/>
      <c r="F260" s="39"/>
    </row>
    <row r="261" spans="1:6">
      <c r="A261" s="39"/>
      <c r="B261" s="39"/>
      <c r="D261" s="43"/>
      <c r="E261" s="39"/>
      <c r="F261" s="39"/>
    </row>
    <row r="262" spans="1:6">
      <c r="A262" s="39"/>
      <c r="B262" s="39"/>
      <c r="D262" s="43"/>
      <c r="E262" s="39"/>
      <c r="F262" s="39"/>
    </row>
    <row r="263" spans="1:6">
      <c r="A263" s="39"/>
      <c r="B263" s="39"/>
      <c r="D263" s="43"/>
      <c r="E263" s="39"/>
      <c r="F263" s="39"/>
    </row>
    <row r="264" spans="1:6">
      <c r="A264" s="39"/>
      <c r="B264" s="39"/>
      <c r="D264" s="43"/>
      <c r="E264" s="39"/>
      <c r="F264" s="39"/>
    </row>
    <row r="265" spans="1:6">
      <c r="A265" s="39"/>
      <c r="B265" s="39"/>
      <c r="D265" s="43"/>
      <c r="E265" s="39"/>
      <c r="F265" s="39"/>
    </row>
    <row r="266" spans="1:6">
      <c r="A266" s="39"/>
      <c r="B266" s="39"/>
      <c r="D266" s="43"/>
      <c r="E266" s="39"/>
      <c r="F266" s="39"/>
    </row>
    <row r="267" spans="1:6">
      <c r="A267" s="39"/>
      <c r="B267" s="39"/>
      <c r="D267" s="43"/>
      <c r="E267" s="39"/>
      <c r="F267" s="39"/>
    </row>
    <row r="268" spans="1:6">
      <c r="A268" s="39"/>
      <c r="B268" s="39"/>
      <c r="D268" s="43"/>
      <c r="E268" s="39"/>
      <c r="F268" s="39"/>
    </row>
    <row r="269" spans="1:6">
      <c r="A269" s="39"/>
      <c r="B269" s="39"/>
      <c r="D269" s="43"/>
      <c r="E269" s="39"/>
      <c r="F269" s="39"/>
    </row>
    <row r="270" spans="1:6">
      <c r="A270" s="39"/>
      <c r="B270" s="39"/>
      <c r="D270" s="43"/>
      <c r="E270" s="39"/>
      <c r="F270" s="39"/>
    </row>
    <row r="271" spans="1:6">
      <c r="A271" s="39"/>
      <c r="B271" s="39"/>
      <c r="D271" s="43"/>
      <c r="E271" s="39"/>
      <c r="F271" s="39"/>
    </row>
    <row r="272" spans="1:6">
      <c r="A272" s="39"/>
      <c r="B272" s="39"/>
      <c r="D272" s="43"/>
      <c r="E272" s="39"/>
      <c r="F272" s="39"/>
    </row>
    <row r="273" spans="1:6">
      <c r="A273" s="39"/>
      <c r="B273" s="39"/>
      <c r="D273" s="43"/>
      <c r="E273" s="39"/>
      <c r="F273" s="39"/>
    </row>
    <row r="274" spans="1:6">
      <c r="A274" s="39"/>
      <c r="B274" s="39"/>
      <c r="D274" s="43"/>
      <c r="E274" s="39"/>
      <c r="F274" s="39"/>
    </row>
    <row r="275" spans="1:6">
      <c r="A275" s="39"/>
      <c r="B275" s="39"/>
      <c r="D275" s="43"/>
      <c r="E275" s="39"/>
      <c r="F275" s="39"/>
    </row>
    <row r="276" spans="1:6">
      <c r="A276" s="39"/>
      <c r="B276" s="39"/>
      <c r="D276" s="43"/>
      <c r="E276" s="39"/>
      <c r="F276" s="39"/>
    </row>
    <row r="277" spans="1:6">
      <c r="A277" s="39"/>
      <c r="B277" s="39"/>
      <c r="D277" s="43"/>
      <c r="E277" s="39"/>
      <c r="F277" s="39"/>
    </row>
    <row r="278" spans="1:6">
      <c r="A278" s="39"/>
      <c r="B278" s="39"/>
      <c r="D278" s="43"/>
      <c r="E278" s="39"/>
      <c r="F278" s="39"/>
    </row>
    <row r="279" spans="1:6">
      <c r="A279" s="39"/>
      <c r="B279" s="39"/>
      <c r="D279" s="43"/>
      <c r="E279" s="39"/>
      <c r="F279" s="39"/>
    </row>
    <row r="280" spans="1:6">
      <c r="A280" s="39"/>
      <c r="B280" s="39"/>
      <c r="D280" s="43"/>
      <c r="E280" s="39"/>
      <c r="F280" s="39"/>
    </row>
    <row r="281" spans="1:6">
      <c r="A281" s="39"/>
      <c r="B281" s="39"/>
      <c r="D281" s="43"/>
      <c r="E281" s="39"/>
      <c r="F281" s="39"/>
    </row>
    <row r="282" spans="1:6">
      <c r="A282" s="39"/>
      <c r="B282" s="39"/>
      <c r="D282" s="43"/>
      <c r="E282" s="39"/>
      <c r="F282" s="39"/>
    </row>
    <row r="283" spans="1:6">
      <c r="A283" s="39"/>
      <c r="B283" s="39"/>
      <c r="D283" s="43"/>
      <c r="E283" s="39"/>
      <c r="F283" s="39"/>
    </row>
    <row r="284" spans="1:6">
      <c r="A284" s="39"/>
      <c r="B284" s="39"/>
      <c r="D284" s="43"/>
      <c r="E284" s="39"/>
      <c r="F284" s="39"/>
    </row>
    <row r="285" spans="1:6">
      <c r="A285" s="39"/>
      <c r="B285" s="39"/>
      <c r="D285" s="43"/>
      <c r="E285" s="39"/>
      <c r="F285" s="39"/>
    </row>
    <row r="286" spans="1:6">
      <c r="A286" s="39"/>
      <c r="B286" s="39"/>
      <c r="D286" s="43"/>
      <c r="E286" s="39"/>
      <c r="F286" s="39"/>
    </row>
    <row r="287" spans="1:6">
      <c r="A287" s="39"/>
      <c r="B287" s="39"/>
      <c r="D287" s="43"/>
      <c r="E287" s="39"/>
      <c r="F287" s="39"/>
    </row>
    <row r="288" spans="1:6">
      <c r="A288" s="39"/>
      <c r="B288" s="39"/>
      <c r="D288" s="43"/>
      <c r="E288" s="39"/>
      <c r="F288" s="39"/>
    </row>
    <row r="289" spans="1:6">
      <c r="A289" s="39"/>
      <c r="B289" s="39"/>
      <c r="D289" s="43"/>
      <c r="E289" s="39"/>
      <c r="F289" s="39"/>
    </row>
    <row r="290" spans="1:6">
      <c r="A290" s="39"/>
      <c r="B290" s="39"/>
      <c r="D290" s="43"/>
      <c r="E290" s="39"/>
      <c r="F290" s="39"/>
    </row>
    <row r="291" spans="1:6">
      <c r="A291" s="39"/>
      <c r="B291" s="39"/>
      <c r="D291" s="43"/>
      <c r="E291" s="39"/>
      <c r="F291" s="39"/>
    </row>
    <row r="292" spans="1:6">
      <c r="A292" s="39"/>
      <c r="B292" s="39"/>
      <c r="D292" s="43"/>
      <c r="E292" s="39"/>
      <c r="F292" s="39"/>
    </row>
    <row r="293" spans="1:6">
      <c r="A293" s="39"/>
      <c r="B293" s="39"/>
      <c r="D293" s="43"/>
      <c r="E293" s="39"/>
      <c r="F293" s="39"/>
    </row>
    <row r="294" spans="1:6">
      <c r="A294" s="39"/>
      <c r="B294" s="39"/>
      <c r="D294" s="43"/>
      <c r="E294" s="39"/>
      <c r="F294" s="39"/>
    </row>
    <row r="295" spans="1:6">
      <c r="A295" s="39"/>
      <c r="B295" s="39"/>
      <c r="D295" s="43"/>
      <c r="E295" s="39"/>
      <c r="F295" s="39"/>
    </row>
    <row r="296" spans="1:6">
      <c r="A296" s="39"/>
      <c r="B296" s="39"/>
      <c r="D296" s="43"/>
      <c r="E296" s="39"/>
      <c r="F296" s="39"/>
    </row>
    <row r="297" spans="1:6">
      <c r="A297" s="39"/>
      <c r="B297" s="39"/>
      <c r="D297" s="43"/>
      <c r="E297" s="39"/>
      <c r="F297" s="39"/>
    </row>
    <row r="298" spans="1:6">
      <c r="A298" s="39"/>
      <c r="B298" s="39"/>
      <c r="D298" s="43"/>
      <c r="E298" s="39"/>
      <c r="F298" s="39"/>
    </row>
    <row r="299" spans="1:6">
      <c r="A299" s="39"/>
      <c r="B299" s="39"/>
      <c r="D299" s="43"/>
      <c r="E299" s="39"/>
      <c r="F299" s="39"/>
    </row>
    <row r="300" spans="1:6">
      <c r="A300" s="39"/>
      <c r="B300" s="39"/>
      <c r="D300" s="43"/>
      <c r="E300" s="39"/>
      <c r="F300" s="39"/>
    </row>
    <row r="301" spans="1:6">
      <c r="A301" s="39"/>
      <c r="B301" s="39"/>
      <c r="D301" s="43"/>
      <c r="E301" s="39"/>
      <c r="F301" s="39"/>
    </row>
    <row r="302" spans="1:6">
      <c r="A302" s="39"/>
      <c r="B302" s="39"/>
      <c r="D302" s="43"/>
      <c r="E302" s="39"/>
      <c r="F302" s="39"/>
    </row>
    <row r="303" spans="1:6">
      <c r="A303" s="39"/>
      <c r="B303" s="39"/>
      <c r="D303" s="43"/>
      <c r="E303" s="39"/>
      <c r="F303" s="39"/>
    </row>
    <row r="304" spans="1:6">
      <c r="A304" s="39"/>
      <c r="B304" s="39"/>
      <c r="D304" s="43"/>
      <c r="E304" s="39"/>
      <c r="F304" s="39"/>
    </row>
    <row r="305" spans="1:6">
      <c r="A305" s="39"/>
      <c r="B305" s="39"/>
      <c r="D305" s="43"/>
      <c r="E305" s="39"/>
      <c r="F305" s="39"/>
    </row>
    <row r="306" spans="1:6">
      <c r="A306" s="39"/>
      <c r="B306" s="39"/>
      <c r="D306" s="43"/>
      <c r="E306" s="39"/>
      <c r="F306" s="39"/>
    </row>
    <row r="307" spans="1:6">
      <c r="A307" s="39"/>
      <c r="B307" s="39"/>
      <c r="D307" s="43"/>
      <c r="E307" s="39"/>
      <c r="F307" s="39"/>
    </row>
    <row r="308" spans="1:6">
      <c r="A308" s="39"/>
      <c r="B308" s="39"/>
      <c r="D308" s="43"/>
      <c r="E308" s="39"/>
      <c r="F308" s="39"/>
    </row>
    <row r="309" spans="1:6">
      <c r="A309" s="39"/>
      <c r="B309" s="39"/>
      <c r="D309" s="43"/>
      <c r="E309" s="39"/>
      <c r="F309" s="39"/>
    </row>
    <row r="310" spans="1:6">
      <c r="A310" s="39"/>
      <c r="B310" s="39"/>
      <c r="D310" s="43"/>
      <c r="E310" s="39"/>
      <c r="F310" s="39"/>
    </row>
    <row r="311" spans="1:6">
      <c r="A311" s="39"/>
      <c r="B311" s="39"/>
      <c r="D311" s="43"/>
      <c r="E311" s="39"/>
      <c r="F311" s="39"/>
    </row>
    <row r="312" spans="1:6">
      <c r="A312" s="39"/>
      <c r="B312" s="39"/>
      <c r="D312" s="43"/>
      <c r="E312" s="39"/>
      <c r="F312" s="39"/>
    </row>
    <row r="313" spans="1:6">
      <c r="A313" s="39"/>
      <c r="B313" s="39"/>
      <c r="D313" s="43"/>
      <c r="E313" s="39"/>
      <c r="F313" s="39"/>
    </row>
    <row r="314" spans="1:6">
      <c r="A314" s="39"/>
      <c r="B314" s="39"/>
      <c r="D314" s="43"/>
      <c r="E314" s="39"/>
      <c r="F314" s="39"/>
    </row>
    <row r="315" spans="1:6">
      <c r="A315" s="39"/>
      <c r="B315" s="39"/>
      <c r="D315" s="43"/>
      <c r="E315" s="39"/>
      <c r="F315" s="39"/>
    </row>
    <row r="316" spans="1:6">
      <c r="A316" s="39"/>
      <c r="B316" s="39"/>
      <c r="D316" s="43"/>
      <c r="E316" s="39"/>
      <c r="F316" s="39"/>
    </row>
    <row r="317" spans="1:6">
      <c r="A317" s="39"/>
      <c r="B317" s="39"/>
      <c r="D317" s="43"/>
      <c r="E317" s="39"/>
      <c r="F317" s="39"/>
    </row>
    <row r="318" spans="1:6">
      <c r="A318" s="39"/>
      <c r="B318" s="39"/>
      <c r="D318" s="43"/>
      <c r="E318" s="39"/>
      <c r="F318" s="39"/>
    </row>
    <row r="319" spans="1:6">
      <c r="A319" s="39"/>
      <c r="B319" s="39"/>
      <c r="D319" s="43"/>
      <c r="E319" s="39"/>
      <c r="F319" s="39"/>
    </row>
    <row r="320" spans="1:6">
      <c r="A320" s="39"/>
      <c r="B320" s="39"/>
      <c r="D320" s="43"/>
      <c r="E320" s="39"/>
      <c r="F320" s="39"/>
    </row>
    <row r="321" spans="1:6">
      <c r="A321" s="39"/>
      <c r="B321" s="39"/>
      <c r="D321" s="43"/>
      <c r="E321" s="39"/>
      <c r="F321" s="39"/>
    </row>
    <row r="322" spans="1:6">
      <c r="A322" s="39"/>
      <c r="B322" s="39"/>
      <c r="D322" s="43"/>
      <c r="E322" s="39"/>
      <c r="F322" s="39"/>
    </row>
    <row r="323" spans="1:6">
      <c r="A323" s="39"/>
      <c r="B323" s="39"/>
      <c r="D323" s="43"/>
      <c r="E323" s="39"/>
      <c r="F323" s="39"/>
    </row>
    <row r="324" spans="1:6">
      <c r="A324" s="39"/>
      <c r="B324" s="39"/>
      <c r="D324" s="43"/>
      <c r="E324" s="39"/>
      <c r="F324" s="39"/>
    </row>
    <row r="325" spans="1:6">
      <c r="A325" s="39"/>
      <c r="B325" s="39"/>
      <c r="D325" s="43"/>
      <c r="E325" s="39"/>
      <c r="F325" s="39"/>
    </row>
    <row r="326" spans="1:6">
      <c r="A326" s="39"/>
      <c r="B326" s="39"/>
      <c r="D326" s="43"/>
      <c r="E326" s="39"/>
      <c r="F326" s="39"/>
    </row>
    <row r="327" spans="1:6">
      <c r="A327" s="39"/>
      <c r="B327" s="39"/>
      <c r="D327" s="43"/>
      <c r="E327" s="39"/>
      <c r="F327" s="39"/>
    </row>
    <row r="328" spans="1:6">
      <c r="A328" s="39"/>
      <c r="B328" s="39"/>
      <c r="D328" s="43"/>
      <c r="E328" s="39"/>
      <c r="F328" s="39"/>
    </row>
    <row r="329" spans="1:6">
      <c r="A329" s="39"/>
      <c r="B329" s="39"/>
      <c r="D329" s="43"/>
      <c r="E329" s="39"/>
      <c r="F329" s="39"/>
    </row>
    <row r="330" spans="1:6">
      <c r="A330" s="39"/>
      <c r="B330" s="39"/>
      <c r="D330" s="43"/>
      <c r="E330" s="39"/>
      <c r="F330" s="39"/>
    </row>
    <row r="331" spans="1:6">
      <c r="A331" s="39"/>
      <c r="B331" s="39"/>
      <c r="D331" s="43"/>
      <c r="E331" s="39"/>
      <c r="F331" s="39"/>
    </row>
    <row r="332" spans="1:6">
      <c r="A332" s="39"/>
      <c r="B332" s="39"/>
      <c r="D332" s="43"/>
      <c r="E332" s="39"/>
      <c r="F332" s="39"/>
    </row>
    <row r="333" spans="1:6">
      <c r="A333" s="39"/>
      <c r="B333" s="39"/>
      <c r="D333" s="43"/>
      <c r="E333" s="39"/>
      <c r="F333" s="39"/>
    </row>
    <row r="334" spans="1:6">
      <c r="A334" s="39"/>
      <c r="B334" s="39"/>
      <c r="D334" s="43"/>
      <c r="E334" s="39"/>
      <c r="F334" s="39"/>
    </row>
    <row r="335" spans="1:6">
      <c r="A335" s="39"/>
      <c r="B335" s="39"/>
      <c r="D335" s="43"/>
      <c r="E335" s="39"/>
      <c r="F335" s="39"/>
    </row>
    <row r="336" spans="1:6">
      <c r="A336" s="39"/>
      <c r="B336" s="39"/>
      <c r="D336" s="43"/>
      <c r="E336" s="39"/>
      <c r="F336" s="39"/>
    </row>
    <row r="337" spans="1:6">
      <c r="A337" s="39"/>
      <c r="B337" s="39"/>
      <c r="D337" s="43"/>
      <c r="E337" s="39"/>
      <c r="F337" s="39"/>
    </row>
    <row r="338" spans="1:6">
      <c r="A338" s="39"/>
      <c r="B338" s="39"/>
      <c r="D338" s="43"/>
      <c r="E338" s="39"/>
      <c r="F338" s="39"/>
    </row>
    <row r="339" spans="1:6">
      <c r="A339" s="39"/>
      <c r="B339" s="39"/>
      <c r="D339" s="43"/>
      <c r="E339" s="39"/>
      <c r="F339" s="39"/>
    </row>
    <row r="340" spans="1:6">
      <c r="A340" s="39"/>
      <c r="B340" s="39"/>
      <c r="D340" s="43"/>
      <c r="E340" s="39"/>
      <c r="F340" s="39"/>
    </row>
    <row r="341" spans="1:6">
      <c r="A341" s="39"/>
      <c r="B341" s="39"/>
      <c r="D341" s="43"/>
      <c r="E341" s="39"/>
      <c r="F341" s="39"/>
    </row>
    <row r="342" spans="1:6">
      <c r="A342" s="39"/>
      <c r="B342" s="39"/>
      <c r="D342" s="43"/>
      <c r="E342" s="39"/>
      <c r="F342" s="39"/>
    </row>
    <row r="343" spans="1:6">
      <c r="A343" s="39"/>
      <c r="B343" s="39"/>
      <c r="D343" s="43"/>
      <c r="E343" s="39"/>
      <c r="F343" s="39"/>
    </row>
    <row r="344" spans="1:6">
      <c r="A344" s="39"/>
      <c r="B344" s="39"/>
      <c r="D344" s="43"/>
      <c r="E344" s="39"/>
      <c r="F344" s="39"/>
    </row>
    <row r="345" spans="1:6">
      <c r="A345" s="39"/>
      <c r="B345" s="39"/>
      <c r="D345" s="43"/>
      <c r="E345" s="39"/>
      <c r="F345" s="39"/>
    </row>
    <row r="346" spans="1:6">
      <c r="A346" s="39"/>
      <c r="B346" s="39"/>
      <c r="D346" s="43"/>
      <c r="E346" s="39"/>
      <c r="F346" s="39"/>
    </row>
    <row r="347" spans="1:6">
      <c r="A347" s="39"/>
      <c r="B347" s="39"/>
      <c r="D347" s="43"/>
      <c r="E347" s="39"/>
      <c r="F347" s="39"/>
    </row>
    <row r="348" spans="1:6">
      <c r="A348" s="39"/>
      <c r="B348" s="39"/>
      <c r="D348" s="43"/>
      <c r="E348" s="39"/>
      <c r="F348" s="39"/>
    </row>
    <row r="349" spans="1:6">
      <c r="A349" s="39"/>
      <c r="B349" s="39"/>
      <c r="D349" s="43"/>
      <c r="E349" s="39"/>
      <c r="F349" s="39"/>
    </row>
    <row r="350" spans="1:6">
      <c r="A350" s="39"/>
      <c r="B350" s="39"/>
      <c r="D350" s="43"/>
      <c r="E350" s="39"/>
      <c r="F350" s="39"/>
    </row>
    <row r="351" spans="1:6">
      <c r="A351" s="39"/>
      <c r="B351" s="39"/>
      <c r="D351" s="43"/>
      <c r="E351" s="39"/>
      <c r="F351" s="39"/>
    </row>
    <row r="352" spans="1:6">
      <c r="A352" s="39"/>
      <c r="B352" s="39"/>
      <c r="D352" s="43"/>
      <c r="E352" s="39"/>
      <c r="F352" s="39"/>
    </row>
    <row r="353" spans="1:6">
      <c r="A353" s="39"/>
      <c r="B353" s="39"/>
      <c r="D353" s="43"/>
      <c r="E353" s="39"/>
      <c r="F353" s="39"/>
    </row>
    <row r="354" spans="1:6">
      <c r="A354" s="39"/>
      <c r="B354" s="39"/>
      <c r="D354" s="43"/>
      <c r="E354" s="39"/>
      <c r="F354" s="39"/>
    </row>
    <row r="355" spans="1:6">
      <c r="A355" s="39"/>
      <c r="B355" s="39"/>
      <c r="D355" s="43"/>
      <c r="E355" s="39"/>
      <c r="F355" s="39"/>
    </row>
    <row r="356" spans="1:6">
      <c r="A356" s="39"/>
      <c r="B356" s="39"/>
      <c r="D356" s="43"/>
      <c r="E356" s="39"/>
      <c r="F356" s="39"/>
    </row>
    <row r="357" spans="1:6">
      <c r="A357" s="39"/>
      <c r="B357" s="39"/>
      <c r="D357" s="43"/>
      <c r="E357" s="39"/>
      <c r="F357" s="39"/>
    </row>
    <row r="358" spans="1:6">
      <c r="A358" s="39"/>
      <c r="B358" s="39"/>
      <c r="D358" s="43"/>
      <c r="E358" s="39"/>
      <c r="F358" s="39"/>
    </row>
    <row r="359" spans="1:6">
      <c r="A359" s="39"/>
      <c r="B359" s="39"/>
      <c r="D359" s="43"/>
      <c r="E359" s="39"/>
      <c r="F359" s="39"/>
    </row>
    <row r="360" spans="1:6">
      <c r="A360" s="39"/>
      <c r="B360" s="39"/>
      <c r="D360" s="43"/>
      <c r="E360" s="39"/>
      <c r="F360" s="39"/>
    </row>
    <row r="361" spans="1:6">
      <c r="A361" s="39"/>
      <c r="B361" s="39"/>
      <c r="D361" s="43"/>
      <c r="E361" s="39"/>
      <c r="F361" s="39"/>
    </row>
    <row r="362" spans="1:6">
      <c r="A362" s="39"/>
      <c r="B362" s="39"/>
      <c r="D362" s="43"/>
      <c r="E362" s="39"/>
      <c r="F362" s="39"/>
    </row>
    <row r="363" spans="1:6">
      <c r="A363" s="39"/>
      <c r="B363" s="39"/>
      <c r="D363" s="43"/>
      <c r="E363" s="39"/>
      <c r="F363" s="39"/>
    </row>
    <row r="364" spans="1:6">
      <c r="A364" s="39"/>
      <c r="B364" s="39"/>
      <c r="D364" s="43"/>
      <c r="E364" s="39"/>
      <c r="F364" s="39"/>
    </row>
    <row r="365" spans="1:6">
      <c r="A365" s="39"/>
      <c r="B365" s="39"/>
      <c r="D365" s="43"/>
      <c r="E365" s="39"/>
      <c r="F365" s="39"/>
    </row>
    <row r="366" spans="1:6">
      <c r="A366" s="39"/>
      <c r="B366" s="39"/>
      <c r="D366" s="43"/>
      <c r="E366" s="39"/>
      <c r="F366" s="39"/>
    </row>
    <row r="367" spans="1:6">
      <c r="A367" s="39"/>
      <c r="B367" s="39"/>
      <c r="D367" s="43"/>
      <c r="E367" s="39"/>
      <c r="F367" s="39"/>
    </row>
    <row r="368" spans="1:6">
      <c r="A368" s="39"/>
      <c r="B368" s="39"/>
      <c r="D368" s="43"/>
      <c r="E368" s="39"/>
      <c r="F368" s="39"/>
    </row>
    <row r="369" spans="1:6">
      <c r="A369" s="39"/>
      <c r="B369" s="39"/>
      <c r="D369" s="43"/>
      <c r="E369" s="39"/>
      <c r="F369" s="39"/>
    </row>
    <row r="370" spans="1:6">
      <c r="A370" s="39"/>
      <c r="B370" s="39"/>
      <c r="D370" s="43"/>
      <c r="E370" s="39"/>
      <c r="F370" s="39"/>
    </row>
    <row r="371" spans="1:6">
      <c r="A371" s="39"/>
      <c r="B371" s="39"/>
      <c r="D371" s="43"/>
      <c r="E371" s="39"/>
      <c r="F371" s="39"/>
    </row>
    <row r="372" spans="1:6">
      <c r="A372" s="39"/>
      <c r="B372" s="39"/>
      <c r="D372" s="43"/>
      <c r="E372" s="39"/>
      <c r="F372" s="39"/>
    </row>
    <row r="373" spans="1:6">
      <c r="A373" s="39"/>
      <c r="B373" s="39"/>
      <c r="D373" s="43"/>
      <c r="E373" s="39"/>
      <c r="F373" s="39"/>
    </row>
    <row r="374" spans="1:6">
      <c r="A374" s="39"/>
      <c r="B374" s="39"/>
      <c r="D374" s="43"/>
      <c r="E374" s="39"/>
      <c r="F374" s="39"/>
    </row>
    <row r="375" spans="1:6">
      <c r="A375" s="39"/>
      <c r="B375" s="39"/>
      <c r="D375" s="43"/>
      <c r="E375" s="39"/>
      <c r="F375" s="39"/>
    </row>
    <row r="376" spans="1:6">
      <c r="A376" s="39"/>
      <c r="B376" s="39"/>
      <c r="D376" s="43"/>
      <c r="E376" s="39"/>
      <c r="F376" s="39"/>
    </row>
    <row r="377" spans="1:6">
      <c r="A377" s="39"/>
      <c r="B377" s="39"/>
      <c r="D377" s="43"/>
      <c r="E377" s="39"/>
      <c r="F377" s="39"/>
    </row>
    <row r="378" spans="1:6">
      <c r="A378" s="39"/>
      <c r="B378" s="39"/>
      <c r="D378" s="43"/>
      <c r="E378" s="39"/>
      <c r="F378" s="39"/>
    </row>
    <row r="379" spans="1:6">
      <c r="A379" s="39"/>
      <c r="B379" s="39"/>
      <c r="D379" s="43"/>
      <c r="E379" s="39"/>
      <c r="F379" s="39"/>
    </row>
    <row r="380" spans="1:6">
      <c r="A380" s="39"/>
      <c r="B380" s="39"/>
      <c r="D380" s="43"/>
      <c r="E380" s="39"/>
      <c r="F380" s="39"/>
    </row>
    <row r="381" spans="1:6">
      <c r="A381" s="39"/>
      <c r="B381" s="39"/>
      <c r="D381" s="43"/>
      <c r="E381" s="39"/>
      <c r="F381" s="39"/>
    </row>
    <row r="382" spans="1:6">
      <c r="A382" s="39"/>
      <c r="B382" s="39"/>
      <c r="D382" s="43"/>
      <c r="E382" s="39"/>
      <c r="F382" s="39"/>
    </row>
    <row r="383" spans="1:6">
      <c r="A383" s="39"/>
      <c r="B383" s="39"/>
      <c r="D383" s="43"/>
      <c r="E383" s="39"/>
      <c r="F383" s="39"/>
    </row>
    <row r="384" spans="1:6">
      <c r="A384" s="39"/>
      <c r="B384" s="39"/>
      <c r="D384" s="43"/>
      <c r="E384" s="39"/>
      <c r="F384" s="39"/>
    </row>
    <row r="385" spans="1:6">
      <c r="A385" s="39"/>
      <c r="B385" s="39"/>
      <c r="D385" s="43"/>
      <c r="E385" s="39"/>
      <c r="F385" s="39"/>
    </row>
    <row r="386" spans="1:6">
      <c r="A386" s="39"/>
      <c r="B386" s="39"/>
      <c r="D386" s="43"/>
      <c r="E386" s="39"/>
      <c r="F386" s="39"/>
    </row>
    <row r="387" spans="1:6">
      <c r="A387" s="39"/>
      <c r="B387" s="39"/>
      <c r="D387" s="43"/>
      <c r="E387" s="39"/>
      <c r="F387" s="39"/>
    </row>
    <row r="388" spans="1:6">
      <c r="A388" s="39"/>
      <c r="B388" s="39"/>
      <c r="D388" s="43"/>
      <c r="E388" s="39"/>
      <c r="F388" s="39"/>
    </row>
    <row r="389" spans="1:6">
      <c r="A389" s="39"/>
      <c r="B389" s="39"/>
      <c r="D389" s="43"/>
      <c r="E389" s="39"/>
      <c r="F389" s="39"/>
    </row>
    <row r="390" spans="1:6">
      <c r="A390" s="39"/>
      <c r="B390" s="39"/>
      <c r="D390" s="43"/>
      <c r="E390" s="39"/>
      <c r="F390" s="39"/>
    </row>
    <row r="391" spans="1:6">
      <c r="A391" s="39"/>
      <c r="B391" s="39"/>
      <c r="D391" s="43"/>
      <c r="E391" s="39"/>
      <c r="F391" s="39"/>
    </row>
    <row r="392" spans="1:6">
      <c r="A392" s="39"/>
      <c r="B392" s="39"/>
      <c r="D392" s="43"/>
      <c r="E392" s="39"/>
      <c r="F392" s="39"/>
    </row>
    <row r="393" spans="1:6">
      <c r="A393" s="39"/>
      <c r="B393" s="39"/>
      <c r="D393" s="43"/>
      <c r="E393" s="39"/>
      <c r="F393" s="39"/>
    </row>
    <row r="394" spans="1:6">
      <c r="A394" s="39"/>
      <c r="B394" s="39"/>
      <c r="D394" s="43"/>
      <c r="E394" s="39"/>
      <c r="F394" s="39"/>
    </row>
    <row r="395" spans="1:6">
      <c r="A395" s="39"/>
      <c r="B395" s="39"/>
      <c r="D395" s="43"/>
      <c r="E395" s="39"/>
      <c r="F395" s="39"/>
    </row>
    <row r="396" spans="1:6">
      <c r="A396" s="39"/>
      <c r="B396" s="39"/>
      <c r="D396" s="43"/>
      <c r="E396" s="39"/>
      <c r="F396" s="39"/>
    </row>
    <row r="397" spans="1:6">
      <c r="A397" s="39"/>
      <c r="B397" s="39"/>
      <c r="D397" s="43"/>
      <c r="E397" s="39"/>
      <c r="F397" s="39"/>
    </row>
    <row r="398" spans="1:6">
      <c r="A398" s="39"/>
      <c r="B398" s="39"/>
      <c r="D398" s="43"/>
      <c r="E398" s="39"/>
      <c r="F398" s="39"/>
    </row>
    <row r="399" spans="1:6">
      <c r="A399" s="39"/>
      <c r="B399" s="39"/>
      <c r="D399" s="43"/>
      <c r="E399" s="39"/>
      <c r="F399" s="39"/>
    </row>
    <row r="400" spans="1:6">
      <c r="A400" s="39"/>
      <c r="B400" s="39"/>
      <c r="D400" s="43"/>
      <c r="E400" s="39"/>
      <c r="F400" s="39"/>
    </row>
    <row r="401" spans="1:6">
      <c r="A401" s="39"/>
      <c r="B401" s="39"/>
      <c r="D401" s="43"/>
      <c r="E401" s="39"/>
      <c r="F401" s="39"/>
    </row>
    <row r="402" spans="1:6">
      <c r="A402" s="39"/>
      <c r="B402" s="39"/>
      <c r="D402" s="43"/>
      <c r="E402" s="39"/>
      <c r="F402" s="39"/>
    </row>
    <row r="403" spans="1:6">
      <c r="A403" s="39"/>
      <c r="B403" s="39"/>
      <c r="D403" s="43"/>
      <c r="E403" s="39"/>
      <c r="F403" s="39"/>
    </row>
    <row r="404" spans="1:6">
      <c r="A404" s="39"/>
      <c r="B404" s="39"/>
      <c r="D404" s="43"/>
      <c r="E404" s="39"/>
      <c r="F404" s="39"/>
    </row>
    <row r="405" spans="1:6">
      <c r="A405" s="39"/>
      <c r="B405" s="39"/>
      <c r="D405" s="43"/>
      <c r="E405" s="39"/>
      <c r="F405" s="39"/>
    </row>
    <row r="406" spans="1:6">
      <c r="A406" s="39"/>
      <c r="B406" s="39"/>
      <c r="D406" s="43"/>
      <c r="E406" s="39"/>
      <c r="F406" s="39"/>
    </row>
    <row r="407" spans="1:6">
      <c r="A407" s="39"/>
      <c r="B407" s="39"/>
      <c r="D407" s="43"/>
      <c r="E407" s="39"/>
      <c r="F407" s="39"/>
    </row>
    <row r="408" spans="1:6">
      <c r="A408" s="39"/>
      <c r="B408" s="39"/>
      <c r="D408" s="43"/>
      <c r="E408" s="39"/>
      <c r="F408" s="39"/>
    </row>
    <row r="409" spans="1:6">
      <c r="A409" s="39"/>
      <c r="B409" s="39"/>
      <c r="D409" s="43"/>
      <c r="E409" s="39"/>
      <c r="F409" s="39"/>
    </row>
    <row r="410" spans="1:6">
      <c r="A410" s="39"/>
      <c r="B410" s="39"/>
      <c r="D410" s="43"/>
      <c r="E410" s="39"/>
      <c r="F410" s="39"/>
    </row>
    <row r="411" spans="1:6">
      <c r="A411" s="39"/>
      <c r="B411" s="39"/>
      <c r="D411" s="43"/>
      <c r="E411" s="39"/>
      <c r="F411" s="39"/>
    </row>
    <row r="412" spans="1:6">
      <c r="A412" s="39"/>
      <c r="B412" s="39"/>
      <c r="D412" s="43"/>
      <c r="E412" s="39"/>
      <c r="F412" s="39"/>
    </row>
    <row r="413" spans="1:6">
      <c r="A413" s="39"/>
      <c r="B413" s="39"/>
      <c r="D413" s="43"/>
      <c r="E413" s="39"/>
      <c r="F413" s="39"/>
    </row>
    <row r="414" spans="1:6">
      <c r="A414" s="39"/>
      <c r="B414" s="39"/>
      <c r="D414" s="43"/>
      <c r="E414" s="39"/>
      <c r="F414" s="39"/>
    </row>
    <row r="415" spans="1:6">
      <c r="A415" s="39"/>
      <c r="B415" s="39"/>
      <c r="D415" s="43"/>
      <c r="E415" s="39"/>
      <c r="F415" s="39"/>
    </row>
    <row r="416" spans="1:6">
      <c r="A416" s="39"/>
      <c r="B416" s="39"/>
      <c r="D416" s="43"/>
      <c r="E416" s="39"/>
      <c r="F416" s="39"/>
    </row>
    <row r="417" spans="1:6">
      <c r="A417" s="39"/>
      <c r="B417" s="39"/>
      <c r="D417" s="43"/>
      <c r="E417" s="39"/>
      <c r="F417" s="39"/>
    </row>
    <row r="418" spans="1:6">
      <c r="A418" s="39"/>
      <c r="B418" s="39"/>
      <c r="D418" s="43"/>
      <c r="E418" s="39"/>
      <c r="F418" s="39"/>
    </row>
    <row r="419" spans="1:6">
      <c r="A419" s="39"/>
      <c r="B419" s="39"/>
      <c r="D419" s="43"/>
      <c r="E419" s="39"/>
      <c r="F419" s="39"/>
    </row>
    <row r="420" spans="1:6">
      <c r="A420" s="39"/>
      <c r="B420" s="39"/>
      <c r="D420" s="43"/>
      <c r="E420" s="39"/>
      <c r="F420" s="39"/>
    </row>
    <row r="421" spans="1:6">
      <c r="A421" s="39"/>
      <c r="B421" s="39"/>
      <c r="D421" s="43"/>
      <c r="E421" s="39"/>
      <c r="F421" s="39"/>
    </row>
    <row r="422" spans="1:6">
      <c r="A422" s="39"/>
      <c r="B422" s="39"/>
      <c r="D422" s="43"/>
      <c r="E422" s="39"/>
      <c r="F422" s="39"/>
    </row>
    <row r="423" spans="1:6">
      <c r="A423" s="39"/>
      <c r="B423" s="39"/>
      <c r="D423" s="43"/>
      <c r="E423" s="39"/>
      <c r="F423" s="39"/>
    </row>
    <row r="424" spans="1:6">
      <c r="A424" s="39"/>
      <c r="B424" s="39"/>
      <c r="D424" s="43"/>
      <c r="E424" s="39"/>
      <c r="F424" s="39"/>
    </row>
    <row r="425" spans="1:6">
      <c r="A425" s="39"/>
      <c r="B425" s="39"/>
      <c r="D425" s="43"/>
      <c r="E425" s="39"/>
      <c r="F425" s="39"/>
    </row>
    <row r="426" spans="1:6">
      <c r="A426" s="39"/>
      <c r="B426" s="39"/>
      <c r="D426" s="43"/>
      <c r="E426" s="39"/>
      <c r="F426" s="39"/>
    </row>
    <row r="427" spans="1:6">
      <c r="A427" s="39"/>
      <c r="B427" s="39"/>
      <c r="D427" s="43"/>
      <c r="E427" s="39"/>
      <c r="F427" s="39"/>
    </row>
    <row r="428" spans="1:6">
      <c r="A428" s="39"/>
      <c r="B428" s="39"/>
      <c r="D428" s="43"/>
      <c r="E428" s="39"/>
      <c r="F428" s="39"/>
    </row>
    <row r="429" spans="1:6">
      <c r="A429" s="39"/>
      <c r="B429" s="39"/>
      <c r="D429" s="43"/>
      <c r="E429" s="39"/>
      <c r="F429" s="39"/>
    </row>
    <row r="430" spans="1:6">
      <c r="A430" s="39"/>
      <c r="B430" s="39"/>
      <c r="D430" s="43"/>
      <c r="E430" s="39"/>
      <c r="F430" s="39"/>
    </row>
    <row r="431" spans="1:6">
      <c r="A431" s="39"/>
      <c r="B431" s="39"/>
      <c r="D431" s="43"/>
      <c r="E431" s="39"/>
      <c r="F431" s="39"/>
    </row>
    <row r="432" spans="1:6">
      <c r="A432" s="39"/>
      <c r="B432" s="39"/>
      <c r="D432" s="43"/>
      <c r="E432" s="39"/>
      <c r="F432" s="39"/>
    </row>
    <row r="433" spans="1:6">
      <c r="A433" s="39"/>
      <c r="B433" s="39"/>
      <c r="D433" s="43"/>
      <c r="E433" s="39"/>
      <c r="F433" s="39"/>
    </row>
    <row r="434" spans="1:6">
      <c r="A434" s="39"/>
      <c r="B434" s="39"/>
      <c r="D434" s="43"/>
      <c r="E434" s="39"/>
      <c r="F434" s="39"/>
    </row>
    <row r="435" spans="1:6">
      <c r="A435" s="39"/>
      <c r="B435" s="39"/>
      <c r="D435" s="43"/>
      <c r="E435" s="39"/>
      <c r="F435" s="39"/>
    </row>
    <row r="436" spans="1:6">
      <c r="A436" s="39"/>
      <c r="B436" s="39"/>
      <c r="D436" s="43"/>
      <c r="E436" s="39"/>
      <c r="F436" s="39"/>
    </row>
    <row r="437" spans="1:6">
      <c r="A437" s="39"/>
      <c r="B437" s="39"/>
      <c r="D437" s="43"/>
      <c r="E437" s="39"/>
      <c r="F437" s="39"/>
    </row>
    <row r="438" spans="1:6">
      <c r="A438" s="39"/>
      <c r="B438" s="39"/>
      <c r="D438" s="43"/>
      <c r="E438" s="39"/>
      <c r="F438" s="39"/>
    </row>
    <row r="439" spans="1:6">
      <c r="A439" s="39"/>
      <c r="B439" s="39"/>
      <c r="D439" s="43"/>
      <c r="E439" s="39"/>
      <c r="F439" s="39"/>
    </row>
    <row r="440" spans="1:6">
      <c r="A440" s="39"/>
      <c r="B440" s="39"/>
      <c r="D440" s="43"/>
      <c r="E440" s="39"/>
      <c r="F440" s="39"/>
    </row>
    <row r="441" spans="1:6">
      <c r="A441" s="39"/>
      <c r="B441" s="39"/>
      <c r="D441" s="43"/>
      <c r="E441" s="39"/>
      <c r="F441" s="39"/>
    </row>
    <row r="442" spans="1:6">
      <c r="A442" s="39"/>
      <c r="B442" s="39"/>
      <c r="D442" s="43"/>
      <c r="E442" s="39"/>
      <c r="F442" s="39"/>
    </row>
    <row r="443" spans="1:6">
      <c r="A443" s="39"/>
      <c r="B443" s="39"/>
      <c r="D443" s="43"/>
      <c r="E443" s="39"/>
      <c r="F443" s="39"/>
    </row>
    <row r="444" spans="1:6">
      <c r="A444" s="39"/>
      <c r="B444" s="39"/>
      <c r="D444" s="43"/>
      <c r="E444" s="39"/>
      <c r="F444" s="39"/>
    </row>
    <row r="445" spans="1:6">
      <c r="A445" s="39"/>
      <c r="B445" s="39"/>
      <c r="D445" s="43"/>
      <c r="E445" s="39"/>
      <c r="F445" s="39"/>
    </row>
    <row r="446" spans="1:6">
      <c r="A446" s="39"/>
      <c r="B446" s="39"/>
      <c r="D446" s="43"/>
      <c r="E446" s="39"/>
      <c r="F446" s="39"/>
    </row>
    <row r="447" spans="1:6">
      <c r="A447" s="39"/>
      <c r="B447" s="39"/>
      <c r="D447" s="43"/>
      <c r="E447" s="39"/>
      <c r="F447" s="39"/>
    </row>
    <row r="448" spans="1:6">
      <c r="A448" s="39"/>
      <c r="B448" s="39"/>
      <c r="D448" s="43"/>
      <c r="E448" s="39"/>
      <c r="F448" s="39"/>
    </row>
    <row r="449" spans="1:6">
      <c r="A449" s="39"/>
      <c r="B449" s="39"/>
      <c r="D449" s="43"/>
      <c r="E449" s="39"/>
      <c r="F449" s="39"/>
    </row>
    <row r="450" spans="1:6">
      <c r="A450" s="39"/>
      <c r="B450" s="39"/>
      <c r="D450" s="43"/>
      <c r="E450" s="39"/>
      <c r="F450" s="39"/>
    </row>
    <row r="451" spans="1:6">
      <c r="A451" s="39"/>
      <c r="B451" s="39"/>
      <c r="D451" s="43"/>
      <c r="E451" s="39"/>
      <c r="F451" s="39"/>
    </row>
    <row r="452" spans="1:6">
      <c r="A452" s="39"/>
      <c r="B452" s="39"/>
      <c r="D452" s="43"/>
      <c r="E452" s="39"/>
      <c r="F452" s="39"/>
    </row>
    <row r="453" spans="1:6">
      <c r="A453" s="39"/>
      <c r="B453" s="39"/>
      <c r="D453" s="43"/>
      <c r="E453" s="39"/>
      <c r="F453" s="39"/>
    </row>
    <row r="454" spans="1:6">
      <c r="A454" s="39"/>
      <c r="B454" s="39"/>
      <c r="D454" s="43"/>
      <c r="E454" s="39"/>
      <c r="F454" s="39"/>
    </row>
    <row r="455" spans="1:6">
      <c r="A455" s="39"/>
      <c r="B455" s="39"/>
      <c r="D455" s="43"/>
      <c r="E455" s="39"/>
      <c r="F455" s="39"/>
    </row>
    <row r="456" spans="1:6">
      <c r="A456" s="39"/>
      <c r="B456" s="39"/>
      <c r="D456" s="43"/>
      <c r="E456" s="39"/>
      <c r="F456" s="39"/>
    </row>
    <row r="457" spans="1:6">
      <c r="A457" s="39"/>
      <c r="B457" s="39"/>
      <c r="D457" s="43"/>
      <c r="E457" s="39"/>
      <c r="F457" s="39"/>
    </row>
    <row r="458" spans="1:6">
      <c r="A458" s="39"/>
      <c r="B458" s="39"/>
      <c r="D458" s="43"/>
      <c r="E458" s="39"/>
      <c r="F458" s="39"/>
    </row>
    <row r="459" spans="1:6">
      <c r="A459" s="39"/>
      <c r="B459" s="39"/>
      <c r="D459" s="43"/>
      <c r="E459" s="39"/>
      <c r="F459" s="39"/>
    </row>
    <row r="460" spans="1:6">
      <c r="A460" s="39"/>
      <c r="B460" s="39"/>
      <c r="D460" s="43"/>
      <c r="E460" s="39"/>
      <c r="F460" s="39"/>
    </row>
    <row r="461" spans="1:6">
      <c r="A461" s="39"/>
      <c r="B461" s="39"/>
      <c r="D461" s="43"/>
      <c r="E461" s="39"/>
      <c r="F461" s="39"/>
    </row>
    <row r="462" spans="1:6">
      <c r="A462" s="39"/>
      <c r="B462" s="39"/>
      <c r="D462" s="43"/>
      <c r="E462" s="39"/>
      <c r="F462" s="39"/>
    </row>
    <row r="463" spans="1:6">
      <c r="A463" s="39"/>
      <c r="B463" s="39"/>
      <c r="D463" s="43"/>
      <c r="E463" s="39"/>
      <c r="F463" s="39"/>
    </row>
    <row r="464" spans="1:6">
      <c r="A464" s="39"/>
      <c r="B464" s="39"/>
      <c r="D464" s="43"/>
      <c r="E464" s="39"/>
      <c r="F464" s="39"/>
    </row>
    <row r="465" spans="1:6">
      <c r="A465" s="39"/>
      <c r="B465" s="39"/>
      <c r="D465" s="43"/>
      <c r="E465" s="39"/>
      <c r="F465" s="39"/>
    </row>
    <row r="466" spans="1:6">
      <c r="A466" s="39"/>
      <c r="B466" s="39"/>
      <c r="D466" s="43"/>
      <c r="E466" s="39"/>
      <c r="F466" s="39"/>
    </row>
    <row r="467" spans="1:6">
      <c r="A467" s="39"/>
      <c r="B467" s="39"/>
      <c r="D467" s="43"/>
      <c r="E467" s="39"/>
    </row>
    <row r="468" spans="1:6">
      <c r="A468" s="39"/>
      <c r="B468" s="39"/>
      <c r="D468" s="43"/>
      <c r="E468" s="39"/>
    </row>
    <row r="469" spans="1:6">
      <c r="A469" s="39"/>
      <c r="B469" s="39"/>
      <c r="D469" s="43"/>
      <c r="E469" s="39"/>
    </row>
    <row r="470" spans="1:6">
      <c r="A470" s="39"/>
      <c r="B470" s="39"/>
      <c r="D470" s="43"/>
      <c r="E470" s="39"/>
    </row>
    <row r="471" spans="1:6">
      <c r="A471" s="39"/>
      <c r="B471" s="39"/>
      <c r="D471" s="43"/>
      <c r="E471" s="39"/>
    </row>
    <row r="472" spans="1:6">
      <c r="D472" s="2"/>
    </row>
    <row r="473" spans="1:6">
      <c r="D473" s="2"/>
    </row>
    <row r="474" spans="1:6">
      <c r="D474" s="2"/>
    </row>
    <row r="475" spans="1:6">
      <c r="D475" s="2"/>
    </row>
    <row r="476" spans="1:6">
      <c r="D476" s="2"/>
    </row>
    <row r="477" spans="1:6">
      <c r="D477" s="2"/>
    </row>
    <row r="478" spans="1:6">
      <c r="D478" s="2"/>
    </row>
    <row r="479" spans="1:6">
      <c r="D479" s="2"/>
    </row>
    <row r="480" spans="1:6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  <row r="1002" spans="4:4">
      <c r="D1002" s="2"/>
    </row>
    <row r="1003" spans="4:4">
      <c r="D1003" s="2"/>
    </row>
    <row r="1004" spans="4:4">
      <c r="D1004" s="2"/>
    </row>
    <row r="1005" spans="4:4">
      <c r="D1005" s="2"/>
    </row>
    <row r="1006" spans="4:4">
      <c r="D1006" s="2"/>
    </row>
    <row r="1007" spans="4:4">
      <c r="D1007" s="2"/>
    </row>
    <row r="1008" spans="4:4">
      <c r="D1008" s="2"/>
    </row>
    <row r="1009" spans="4:4">
      <c r="D1009" s="2"/>
    </row>
    <row r="1010" spans="4:4">
      <c r="D1010" s="2"/>
    </row>
    <row r="1011" spans="4:4">
      <c r="D1011" s="2"/>
    </row>
    <row r="1012" spans="4:4">
      <c r="D1012" s="2"/>
    </row>
    <row r="1013" spans="4:4">
      <c r="D1013" s="2"/>
    </row>
    <row r="1014" spans="4:4">
      <c r="D1014" s="2"/>
    </row>
    <row r="1015" spans="4:4">
      <c r="D1015" s="2"/>
    </row>
    <row r="1016" spans="4:4">
      <c r="D1016" s="2"/>
    </row>
    <row r="1017" spans="4:4">
      <c r="D1017" s="2"/>
    </row>
    <row r="1018" spans="4:4">
      <c r="D1018" s="2"/>
    </row>
    <row r="1019" spans="4:4">
      <c r="D1019" s="2"/>
    </row>
    <row r="1020" spans="4:4">
      <c r="D1020" s="2"/>
    </row>
    <row r="1021" spans="4:4">
      <c r="D1021" s="2"/>
    </row>
    <row r="1022" spans="4:4">
      <c r="D1022" s="2"/>
    </row>
    <row r="1023" spans="4:4">
      <c r="D1023" s="2"/>
    </row>
    <row r="1024" spans="4:4">
      <c r="D1024" s="2"/>
    </row>
    <row r="1025" spans="4:4">
      <c r="D1025" s="2"/>
    </row>
    <row r="1026" spans="4:4">
      <c r="D1026" s="2"/>
    </row>
    <row r="1027" spans="4:4">
      <c r="D1027" s="2"/>
    </row>
    <row r="1028" spans="4:4">
      <c r="D1028" s="2"/>
    </row>
    <row r="1029" spans="4:4">
      <c r="D1029" s="2"/>
    </row>
    <row r="1030" spans="4:4">
      <c r="D1030" s="2"/>
    </row>
    <row r="1031" spans="4:4">
      <c r="D1031" s="2"/>
    </row>
    <row r="1032" spans="4:4">
      <c r="D1032" s="2"/>
    </row>
    <row r="1033" spans="4:4">
      <c r="D1033" s="2"/>
    </row>
    <row r="1034" spans="4:4">
      <c r="D1034" s="2"/>
    </row>
    <row r="1035" spans="4:4">
      <c r="D1035" s="2"/>
    </row>
    <row r="1036" spans="4:4">
      <c r="D1036" s="2"/>
    </row>
  </sheetData>
  <mergeCells count="1">
    <mergeCell ref="C3:E3"/>
  </mergeCells>
  <phoneticPr fontId="0" type="noConversion"/>
  <pageMargins left="0.78740157499999996" right="0.78740157499999996" top="0.984251969" bottom="0.984251969" header="0.49212598499999999" footer="0.49212598499999999"/>
  <pageSetup scale="90" orientation="portrait" horizontalDpi="300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36"/>
  <sheetViews>
    <sheetView workbookViewId="0">
      <selection activeCell="E9" sqref="E9"/>
    </sheetView>
  </sheetViews>
  <sheetFormatPr defaultRowHeight="12.75"/>
  <cols>
    <col min="2" max="2" width="37.140625" customWidth="1"/>
    <col min="3" max="3" width="14.5703125" style="3" customWidth="1"/>
    <col min="4" max="4" width="12.85546875" style="1" customWidth="1"/>
    <col min="5" max="5" width="15.42578125" customWidth="1"/>
    <col min="6" max="6" width="14.140625" customWidth="1"/>
  </cols>
  <sheetData>
    <row r="1" spans="1:6" ht="13.5" thickBot="1">
      <c r="A1" s="39"/>
      <c r="B1" s="39"/>
      <c r="D1" s="3"/>
      <c r="E1" s="39"/>
      <c r="F1" s="140"/>
    </row>
    <row r="2" spans="1:6">
      <c r="A2" s="39"/>
      <c r="B2" s="40"/>
      <c r="C2" s="41"/>
      <c r="D2" s="41"/>
      <c r="E2" s="130"/>
      <c r="F2" s="141"/>
    </row>
    <row r="3" spans="1:6" ht="15.75">
      <c r="A3" s="39"/>
      <c r="B3" s="8"/>
      <c r="C3" s="129"/>
      <c r="D3" s="129"/>
      <c r="E3" s="129"/>
      <c r="F3" s="141"/>
    </row>
    <row r="4" spans="1:6">
      <c r="A4" s="39"/>
      <c r="B4" s="8"/>
      <c r="C4" s="4"/>
      <c r="D4" s="4"/>
      <c r="E4" s="131"/>
      <c r="F4" s="142"/>
    </row>
    <row r="5" spans="1:6">
      <c r="A5" s="39"/>
      <c r="B5" s="8"/>
      <c r="C5" s="4"/>
      <c r="D5" s="4"/>
      <c r="E5" s="132"/>
      <c r="F5" s="142"/>
    </row>
    <row r="6" spans="1:6" ht="18">
      <c r="A6" s="39"/>
      <c r="B6" s="24" t="s">
        <v>34</v>
      </c>
      <c r="C6" s="5"/>
      <c r="D6" s="4"/>
      <c r="E6" s="131"/>
      <c r="F6" s="142"/>
    </row>
    <row r="7" spans="1:6" ht="13.5" thickBot="1">
      <c r="A7" s="39"/>
      <c r="B7" s="10"/>
      <c r="C7" s="6"/>
      <c r="D7" s="6"/>
      <c r="E7" s="133"/>
      <c r="F7" s="141"/>
    </row>
    <row r="8" spans="1:6">
      <c r="A8" s="39"/>
      <c r="B8" s="12" t="s">
        <v>0</v>
      </c>
      <c r="C8" s="7"/>
      <c r="D8" s="13"/>
      <c r="E8" s="134"/>
      <c r="F8" s="142"/>
    </row>
    <row r="9" spans="1:6" ht="13.5" thickBot="1">
      <c r="A9" s="39"/>
      <c r="B9" s="10" t="s">
        <v>18</v>
      </c>
      <c r="C9" s="25">
        <v>0</v>
      </c>
      <c r="D9" s="120" t="e">
        <f>SUM((100*C9)/C15)</f>
        <v>#DIV/0!</v>
      </c>
      <c r="E9" s="135" t="s">
        <v>30</v>
      </c>
      <c r="F9" s="140"/>
    </row>
    <row r="10" spans="1:6" ht="13.5" thickBot="1">
      <c r="A10" s="39"/>
      <c r="B10" s="16" t="s">
        <v>19</v>
      </c>
      <c r="C10" s="26">
        <v>0</v>
      </c>
      <c r="D10" s="120" t="e">
        <f>SUM((100*C10)/C15)</f>
        <v>#DIV/0!</v>
      </c>
      <c r="E10" s="131" t="s">
        <v>30</v>
      </c>
      <c r="F10" s="140"/>
    </row>
    <row r="11" spans="1:6" ht="13.5" thickBot="1">
      <c r="A11" s="39"/>
      <c r="B11" s="16" t="s">
        <v>20</v>
      </c>
      <c r="C11" s="26">
        <v>0</v>
      </c>
      <c r="D11" s="120" t="e">
        <f>SUM((100*C11)/C15)</f>
        <v>#DIV/0!</v>
      </c>
      <c r="E11" s="131" t="s">
        <v>30</v>
      </c>
      <c r="F11" s="140"/>
    </row>
    <row r="12" spans="1:6" ht="13.5" thickBot="1">
      <c r="A12" s="39"/>
      <c r="B12" s="16" t="s">
        <v>21</v>
      </c>
      <c r="C12" s="26">
        <v>0</v>
      </c>
      <c r="D12" s="120" t="e">
        <f>SUM((100*C12)/C15)</f>
        <v>#DIV/0!</v>
      </c>
      <c r="E12" s="131" t="s">
        <v>30</v>
      </c>
      <c r="F12" s="143"/>
    </row>
    <row r="13" spans="1:6" ht="13.5" thickBot="1">
      <c r="A13" s="39"/>
      <c r="B13" s="16" t="s">
        <v>22</v>
      </c>
      <c r="C13" s="26">
        <v>0</v>
      </c>
      <c r="D13" s="120" t="e">
        <f>SUM((100*C13)/C15)</f>
        <v>#DIV/0!</v>
      </c>
      <c r="E13" s="131" t="s">
        <v>30</v>
      </c>
      <c r="F13" s="140"/>
    </row>
    <row r="14" spans="1:6" ht="13.5" thickBot="1">
      <c r="A14" s="39"/>
      <c r="B14" s="17"/>
      <c r="C14" s="64"/>
      <c r="D14" s="15"/>
      <c r="E14" s="131"/>
      <c r="F14" s="140"/>
    </row>
    <row r="15" spans="1:6" ht="14.25" thickTop="1" thickBot="1">
      <c r="A15" s="39"/>
      <c r="B15" s="18" t="s">
        <v>2</v>
      </c>
      <c r="C15" s="113">
        <f>SUM(C9:C13)</f>
        <v>0</v>
      </c>
      <c r="D15" s="120">
        <v>100</v>
      </c>
      <c r="E15" s="135" t="s">
        <v>30</v>
      </c>
      <c r="F15" s="140"/>
    </row>
    <row r="16" spans="1:6">
      <c r="A16" s="39"/>
      <c r="B16" s="8"/>
      <c r="C16" s="27"/>
      <c r="D16" s="15"/>
      <c r="E16" s="9"/>
      <c r="F16" s="39"/>
    </row>
    <row r="17" spans="1:6">
      <c r="A17" s="39"/>
      <c r="B17" s="12" t="s">
        <v>1</v>
      </c>
      <c r="C17" s="28"/>
      <c r="D17" s="13"/>
      <c r="E17" s="14"/>
      <c r="F17" s="39"/>
    </row>
    <row r="18" spans="1:6" ht="13.5" thickBot="1">
      <c r="A18" s="39"/>
      <c r="B18" s="10" t="s">
        <v>27</v>
      </c>
      <c r="C18" s="57">
        <v>0</v>
      </c>
      <c r="D18" s="120" t="e">
        <f>SUM((100*C18)/C26)</f>
        <v>#DIV/0!</v>
      </c>
      <c r="E18" s="9" t="s">
        <v>30</v>
      </c>
      <c r="F18" s="39"/>
    </row>
    <row r="19" spans="1:6" ht="13.5" thickBot="1">
      <c r="A19" s="39"/>
      <c r="B19" s="16" t="s">
        <v>23</v>
      </c>
      <c r="C19" s="58">
        <v>0</v>
      </c>
      <c r="D19" s="120" t="e">
        <f>SUM((100*C19)/C26)</f>
        <v>#DIV/0!</v>
      </c>
      <c r="E19" s="9" t="s">
        <v>30</v>
      </c>
      <c r="F19" s="39"/>
    </row>
    <row r="20" spans="1:6" ht="13.5" thickBot="1">
      <c r="A20" s="39"/>
      <c r="B20" s="16" t="s">
        <v>25</v>
      </c>
      <c r="C20" s="58">
        <v>0</v>
      </c>
      <c r="D20" s="120" t="e">
        <f>SUM((100*C20)/C26)</f>
        <v>#DIV/0!</v>
      </c>
      <c r="E20" s="9" t="s">
        <v>30</v>
      </c>
      <c r="F20" s="39"/>
    </row>
    <row r="21" spans="1:6" ht="13.5" thickBot="1">
      <c r="A21" s="39"/>
      <c r="B21" s="16" t="s">
        <v>24</v>
      </c>
      <c r="C21" s="58">
        <v>0</v>
      </c>
      <c r="D21" s="120" t="e">
        <f>SUM((100*C21)/C26)</f>
        <v>#DIV/0!</v>
      </c>
      <c r="E21" s="9" t="s">
        <v>30</v>
      </c>
      <c r="F21" s="39"/>
    </row>
    <row r="22" spans="1:6" ht="13.5" thickBot="1">
      <c r="A22" s="39"/>
      <c r="B22" s="16" t="s">
        <v>26</v>
      </c>
      <c r="C22" s="58">
        <v>0</v>
      </c>
      <c r="D22" s="120" t="e">
        <f>SUM((100*C22)/C26)</f>
        <v>#DIV/0!</v>
      </c>
      <c r="E22" s="9" t="s">
        <v>30</v>
      </c>
      <c r="F22" s="39"/>
    </row>
    <row r="23" spans="1:6" ht="13.5" thickBot="1">
      <c r="A23" s="39"/>
      <c r="B23" s="16" t="s">
        <v>28</v>
      </c>
      <c r="C23" s="58">
        <v>0</v>
      </c>
      <c r="D23" s="120" t="e">
        <f>SUM((100*C23)/C26)</f>
        <v>#DIV/0!</v>
      </c>
      <c r="E23" s="9" t="s">
        <v>30</v>
      </c>
      <c r="F23" s="39"/>
    </row>
    <row r="24" spans="1:6" ht="13.5" thickBot="1">
      <c r="A24" s="39"/>
      <c r="B24" s="16" t="s">
        <v>29</v>
      </c>
      <c r="C24" s="58">
        <v>0</v>
      </c>
      <c r="D24" s="120" t="e">
        <f>SUM((100*C24)/C26)</f>
        <v>#DIV/0!</v>
      </c>
      <c r="E24" s="9" t="s">
        <v>30</v>
      </c>
      <c r="F24" s="39"/>
    </row>
    <row r="25" spans="1:6" ht="13.5" thickBot="1">
      <c r="A25" s="39"/>
      <c r="B25" s="20"/>
      <c r="C25" s="59"/>
      <c r="D25" s="15"/>
      <c r="E25" s="9"/>
      <c r="F25" s="39"/>
    </row>
    <row r="26" spans="1:6" ht="14.25" thickTop="1" thickBot="1">
      <c r="A26" s="39"/>
      <c r="B26" s="18" t="s">
        <v>3</v>
      </c>
      <c r="C26" s="119">
        <f>SUM(C18:C24)</f>
        <v>0</v>
      </c>
      <c r="D26" s="120">
        <v>100</v>
      </c>
      <c r="E26" s="21" t="s">
        <v>30</v>
      </c>
      <c r="F26" s="39"/>
    </row>
    <row r="27" spans="1:6">
      <c r="A27" s="39"/>
      <c r="B27" s="8"/>
      <c r="C27" s="27"/>
      <c r="D27" s="15"/>
      <c r="E27" s="9"/>
      <c r="F27" s="39"/>
    </row>
    <row r="28" spans="1:6">
      <c r="A28" s="39"/>
      <c r="B28" s="12" t="s">
        <v>4</v>
      </c>
      <c r="C28" s="28"/>
      <c r="D28" s="13"/>
      <c r="E28" s="14"/>
      <c r="F28" s="39"/>
    </row>
    <row r="29" spans="1:6">
      <c r="A29" s="39"/>
      <c r="B29" s="8"/>
      <c r="C29" s="30" t="s">
        <v>5</v>
      </c>
      <c r="D29" s="22" t="s">
        <v>6</v>
      </c>
      <c r="E29" s="23" t="s">
        <v>7</v>
      </c>
      <c r="F29" s="39"/>
    </row>
    <row r="30" spans="1:6">
      <c r="A30" s="39"/>
      <c r="B30" s="32" t="s">
        <v>8</v>
      </c>
      <c r="C30" s="34"/>
      <c r="D30" s="34"/>
      <c r="E30" s="117">
        <f xml:space="preserve"> Mar!E34</f>
        <v>0</v>
      </c>
      <c r="F30" s="39"/>
    </row>
    <row r="31" spans="1:6">
      <c r="A31" s="39"/>
      <c r="B31" s="33" t="s">
        <v>9</v>
      </c>
      <c r="C31" s="35"/>
      <c r="D31" s="116">
        <f>SUM(C15)</f>
        <v>0</v>
      </c>
      <c r="E31" s="60"/>
      <c r="F31" s="39"/>
    </row>
    <row r="32" spans="1:6">
      <c r="A32" s="39"/>
      <c r="B32" s="33" t="s">
        <v>10</v>
      </c>
      <c r="C32" s="115">
        <f>SUM(C26)</f>
        <v>0</v>
      </c>
      <c r="D32" s="30"/>
      <c r="E32" s="60"/>
      <c r="F32" s="39"/>
    </row>
    <row r="33" spans="1:6">
      <c r="A33" s="39"/>
      <c r="B33" s="33" t="s">
        <v>71</v>
      </c>
      <c r="C33" s="38"/>
      <c r="D33" s="34"/>
      <c r="E33" s="117">
        <f>SUM(D31,-C32)</f>
        <v>0</v>
      </c>
      <c r="F33" s="39"/>
    </row>
    <row r="34" spans="1:6">
      <c r="A34" s="39"/>
      <c r="B34" s="8" t="s">
        <v>11</v>
      </c>
      <c r="C34" s="30"/>
      <c r="D34" s="30"/>
      <c r="E34" s="118">
        <f>SUM(E30,D31,-C32)</f>
        <v>0</v>
      </c>
      <c r="F34" s="39"/>
    </row>
    <row r="35" spans="1:6">
      <c r="A35" s="39"/>
      <c r="B35" s="8"/>
      <c r="C35" s="30"/>
      <c r="D35" s="36"/>
      <c r="E35" s="37"/>
      <c r="F35" s="39"/>
    </row>
    <row r="36" spans="1:6">
      <c r="A36" s="39"/>
      <c r="B36" s="12" t="s">
        <v>16</v>
      </c>
      <c r="C36" s="28"/>
      <c r="D36" s="13"/>
      <c r="E36" s="14"/>
      <c r="F36" s="39"/>
    </row>
    <row r="37" spans="1:6" ht="13.5" thickBot="1">
      <c r="A37" s="39"/>
      <c r="B37" s="10" t="s">
        <v>12</v>
      </c>
      <c r="C37" s="25">
        <v>0</v>
      </c>
      <c r="D37" s="15"/>
      <c r="E37" s="9"/>
      <c r="F37" s="39"/>
    </row>
    <row r="38" spans="1:6" ht="13.5" thickBot="1">
      <c r="A38" s="39"/>
      <c r="B38" s="16" t="s">
        <v>13</v>
      </c>
      <c r="C38" s="26">
        <v>0</v>
      </c>
      <c r="D38" s="15"/>
      <c r="E38" s="9"/>
      <c r="F38" s="39"/>
    </row>
    <row r="39" spans="1:6" ht="13.5" thickBot="1">
      <c r="A39" s="39"/>
      <c r="B39" s="16" t="s">
        <v>14</v>
      </c>
      <c r="C39" s="26">
        <v>0</v>
      </c>
      <c r="D39" s="15"/>
      <c r="E39" s="9"/>
      <c r="F39" s="39"/>
    </row>
    <row r="40" spans="1:6" ht="13.5" thickBot="1">
      <c r="A40" s="39"/>
      <c r="B40" s="10" t="s">
        <v>15</v>
      </c>
      <c r="C40" s="25">
        <v>0</v>
      </c>
      <c r="D40" s="15"/>
      <c r="E40" s="9"/>
      <c r="F40" s="39"/>
    </row>
    <row r="41" spans="1:6" ht="13.5" thickBot="1">
      <c r="A41" s="39"/>
      <c r="B41" s="20"/>
      <c r="C41" s="29"/>
      <c r="D41" s="15"/>
      <c r="E41" s="9"/>
      <c r="F41" s="39"/>
    </row>
    <row r="42" spans="1:6" ht="14.25" thickTop="1" thickBot="1">
      <c r="A42" s="39"/>
      <c r="B42" s="10" t="s">
        <v>17</v>
      </c>
      <c r="C42" s="113">
        <f>SUM(C37:C40)</f>
        <v>0</v>
      </c>
      <c r="D42" s="15"/>
      <c r="E42" s="9"/>
      <c r="F42" s="39"/>
    </row>
    <row r="43" spans="1:6">
      <c r="A43" s="39"/>
      <c r="B43" s="8"/>
      <c r="C43" s="27"/>
      <c r="D43" s="15"/>
      <c r="E43" s="9"/>
      <c r="F43" s="39"/>
    </row>
    <row r="44" spans="1:6">
      <c r="A44" s="39"/>
      <c r="B44" s="12" t="s">
        <v>76</v>
      </c>
      <c r="C44" s="50"/>
      <c r="D44" s="13"/>
      <c r="E44" s="14"/>
      <c r="F44" s="39"/>
    </row>
    <row r="45" spans="1:6">
      <c r="A45" s="39"/>
      <c r="B45" s="8" t="s">
        <v>80</v>
      </c>
      <c r="C45" s="47"/>
      <c r="D45" s="15"/>
      <c r="E45" s="9"/>
      <c r="F45" s="39"/>
    </row>
    <row r="46" spans="1:6" ht="13.5" thickBot="1">
      <c r="A46" s="39"/>
      <c r="B46" s="10" t="s">
        <v>73</v>
      </c>
      <c r="C46" s="49"/>
      <c r="D46" s="113">
        <f>Mar!D56</f>
        <v>0</v>
      </c>
      <c r="E46" s="9"/>
      <c r="F46" s="39"/>
    </row>
    <row r="47" spans="1:6">
      <c r="A47" s="39"/>
      <c r="B47" s="8" t="s">
        <v>79</v>
      </c>
      <c r="C47" s="65"/>
      <c r="D47" s="27"/>
      <c r="E47" s="9"/>
      <c r="F47" s="39"/>
    </row>
    <row r="48" spans="1:6" ht="13.5" thickBot="1">
      <c r="A48" s="39"/>
      <c r="B48" s="10" t="s">
        <v>72</v>
      </c>
      <c r="C48" s="49"/>
      <c r="D48" s="113">
        <f>C9</f>
        <v>0</v>
      </c>
      <c r="E48" s="9"/>
      <c r="F48" s="39"/>
    </row>
    <row r="49" spans="1:6" ht="13.5" thickBot="1">
      <c r="A49" s="39"/>
      <c r="B49" s="10"/>
      <c r="C49" s="49"/>
      <c r="D49" s="44"/>
      <c r="E49" s="9"/>
      <c r="F49" s="39"/>
    </row>
    <row r="50" spans="1:6" ht="13.5" thickBot="1">
      <c r="A50" s="39"/>
      <c r="B50" s="66" t="s">
        <v>77</v>
      </c>
      <c r="C50" s="51"/>
      <c r="D50" s="26">
        <v>0</v>
      </c>
      <c r="E50" s="9"/>
      <c r="F50" s="39"/>
    </row>
    <row r="51" spans="1:6">
      <c r="A51" s="39"/>
      <c r="B51" s="8"/>
      <c r="C51" s="63"/>
      <c r="D51" s="27"/>
      <c r="E51" s="9"/>
      <c r="F51" s="39"/>
    </row>
    <row r="52" spans="1:6" ht="13.5" thickBot="1">
      <c r="A52" s="39"/>
      <c r="B52" s="10" t="s">
        <v>78</v>
      </c>
      <c r="C52" s="49"/>
      <c r="D52" s="25">
        <v>0</v>
      </c>
      <c r="E52" s="9"/>
      <c r="F52" s="39"/>
    </row>
    <row r="53" spans="1:6">
      <c r="A53" s="39"/>
      <c r="B53" s="8"/>
      <c r="C53" s="47"/>
      <c r="D53" s="67"/>
      <c r="E53" s="9"/>
      <c r="F53" s="39"/>
    </row>
    <row r="54" spans="1:6" ht="13.5" thickBot="1">
      <c r="A54" s="39"/>
      <c r="B54" s="10" t="s">
        <v>75</v>
      </c>
      <c r="C54" s="49"/>
      <c r="D54" s="114" t="e">
        <f>((D50*100)/D52)</f>
        <v>#DIV/0!</v>
      </c>
      <c r="E54" s="9" t="s">
        <v>30</v>
      </c>
      <c r="F54" s="39"/>
    </row>
    <row r="55" spans="1:6">
      <c r="A55" s="39"/>
      <c r="B55" s="8"/>
      <c r="C55" s="63"/>
      <c r="D55" s="27"/>
      <c r="E55" s="9"/>
      <c r="F55" s="39"/>
    </row>
    <row r="56" spans="1:6" ht="13.5" thickBot="1">
      <c r="A56" s="39"/>
      <c r="B56" s="10" t="s">
        <v>74</v>
      </c>
      <c r="C56" s="49"/>
      <c r="D56" s="113">
        <f>SUM(D46,-D48,D50)</f>
        <v>0</v>
      </c>
      <c r="E56" s="9"/>
      <c r="F56" s="39"/>
    </row>
    <row r="57" spans="1:6" ht="13.5" thickBot="1">
      <c r="A57" s="39"/>
      <c r="B57" s="10"/>
      <c r="C57" s="49"/>
      <c r="D57" s="61"/>
      <c r="E57" s="11"/>
      <c r="F57" s="39"/>
    </row>
    <row r="58" spans="1:6">
      <c r="A58" s="39"/>
      <c r="B58" s="39"/>
      <c r="D58" s="43"/>
      <c r="E58" s="39"/>
      <c r="F58" s="39"/>
    </row>
    <row r="59" spans="1:6">
      <c r="A59" s="39"/>
      <c r="B59" s="39"/>
      <c r="D59" s="43"/>
      <c r="E59" s="39"/>
      <c r="F59" s="39"/>
    </row>
    <row r="60" spans="1:6">
      <c r="A60" s="39"/>
      <c r="B60" s="39"/>
      <c r="D60" s="43"/>
      <c r="E60" s="39"/>
      <c r="F60" s="39"/>
    </row>
    <row r="61" spans="1:6">
      <c r="A61" s="39"/>
      <c r="B61" s="39"/>
      <c r="D61" s="43"/>
      <c r="E61" s="39"/>
      <c r="F61" s="39"/>
    </row>
    <row r="62" spans="1:6">
      <c r="A62" s="39"/>
      <c r="B62" s="39"/>
      <c r="D62" s="43"/>
      <c r="E62" s="39"/>
      <c r="F62" s="39"/>
    </row>
    <row r="63" spans="1:6">
      <c r="A63" s="39"/>
      <c r="B63" s="39"/>
      <c r="D63" s="43"/>
      <c r="E63" s="39"/>
      <c r="F63" s="39"/>
    </row>
    <row r="64" spans="1:6">
      <c r="A64" s="39"/>
      <c r="B64" s="39"/>
      <c r="D64" s="43"/>
      <c r="E64" s="39"/>
      <c r="F64" s="39"/>
    </row>
    <row r="65" spans="1:6">
      <c r="A65" s="39"/>
      <c r="B65" s="39"/>
      <c r="D65" s="43"/>
      <c r="E65" s="39"/>
      <c r="F65" s="39"/>
    </row>
    <row r="66" spans="1:6">
      <c r="A66" s="39"/>
      <c r="B66" s="39"/>
      <c r="D66" s="43"/>
      <c r="E66" s="39"/>
      <c r="F66" s="39"/>
    </row>
    <row r="67" spans="1:6">
      <c r="A67" s="39"/>
      <c r="B67" s="39"/>
      <c r="D67" s="43"/>
      <c r="E67" s="39"/>
      <c r="F67" s="39"/>
    </row>
    <row r="68" spans="1:6">
      <c r="A68" s="39"/>
      <c r="B68" s="39"/>
      <c r="D68" s="43"/>
      <c r="E68" s="39"/>
      <c r="F68" s="39"/>
    </row>
    <row r="69" spans="1:6">
      <c r="A69" s="39"/>
      <c r="B69" s="39"/>
      <c r="D69" s="43"/>
      <c r="E69" s="39"/>
      <c r="F69" s="39"/>
    </row>
    <row r="70" spans="1:6">
      <c r="A70" s="39"/>
      <c r="B70" s="39"/>
      <c r="D70" s="43"/>
      <c r="E70" s="39"/>
      <c r="F70" s="39"/>
    </row>
    <row r="71" spans="1:6">
      <c r="A71" s="39"/>
      <c r="B71" s="39"/>
      <c r="D71" s="43"/>
      <c r="E71" s="39"/>
      <c r="F71" s="39"/>
    </row>
    <row r="72" spans="1:6">
      <c r="A72" s="39"/>
      <c r="B72" s="39"/>
      <c r="D72" s="43"/>
      <c r="E72" s="39"/>
      <c r="F72" s="39"/>
    </row>
    <row r="73" spans="1:6">
      <c r="A73" s="39"/>
      <c r="B73" s="39"/>
      <c r="D73" s="43"/>
      <c r="E73" s="39"/>
      <c r="F73" s="39"/>
    </row>
    <row r="74" spans="1:6">
      <c r="A74" s="39"/>
      <c r="B74" s="39"/>
      <c r="D74" s="43"/>
      <c r="E74" s="39"/>
      <c r="F74" s="39"/>
    </row>
    <row r="75" spans="1:6">
      <c r="A75" s="39"/>
      <c r="B75" s="39"/>
      <c r="D75" s="43"/>
      <c r="E75" s="39"/>
      <c r="F75" s="39"/>
    </row>
    <row r="76" spans="1:6">
      <c r="A76" s="39"/>
      <c r="B76" s="39"/>
      <c r="D76" s="43"/>
      <c r="E76" s="39"/>
      <c r="F76" s="39"/>
    </row>
    <row r="77" spans="1:6">
      <c r="A77" s="39"/>
      <c r="B77" s="39"/>
      <c r="D77" s="43"/>
      <c r="E77" s="39"/>
      <c r="F77" s="39"/>
    </row>
    <row r="78" spans="1:6">
      <c r="A78" s="39"/>
      <c r="B78" s="39"/>
      <c r="D78" s="43"/>
      <c r="E78" s="39"/>
      <c r="F78" s="39"/>
    </row>
    <row r="79" spans="1:6">
      <c r="A79" s="39"/>
      <c r="B79" s="39"/>
      <c r="D79" s="43"/>
      <c r="E79" s="39"/>
      <c r="F79" s="39"/>
    </row>
    <row r="80" spans="1:6">
      <c r="A80" s="39"/>
      <c r="B80" s="39"/>
      <c r="D80" s="43"/>
      <c r="E80" s="39"/>
      <c r="F80" s="39"/>
    </row>
    <row r="81" spans="1:6">
      <c r="A81" s="39"/>
      <c r="B81" s="39"/>
      <c r="D81" s="43"/>
      <c r="E81" s="39"/>
      <c r="F81" s="39"/>
    </row>
    <row r="82" spans="1:6">
      <c r="A82" s="39"/>
      <c r="B82" s="39"/>
      <c r="D82" s="43"/>
      <c r="E82" s="39"/>
      <c r="F82" s="39"/>
    </row>
    <row r="83" spans="1:6">
      <c r="A83" s="39"/>
      <c r="B83" s="39"/>
      <c r="D83" s="43"/>
      <c r="E83" s="39"/>
      <c r="F83" s="39"/>
    </row>
    <row r="84" spans="1:6">
      <c r="A84" s="39"/>
      <c r="B84" s="39"/>
      <c r="D84" s="43"/>
      <c r="E84" s="39"/>
      <c r="F84" s="39"/>
    </row>
    <row r="85" spans="1:6">
      <c r="A85" s="39"/>
      <c r="B85" s="39"/>
      <c r="D85" s="43"/>
      <c r="E85" s="39"/>
      <c r="F85" s="39"/>
    </row>
    <row r="86" spans="1:6">
      <c r="A86" s="39"/>
      <c r="B86" s="39"/>
      <c r="D86" s="43"/>
      <c r="E86" s="39"/>
      <c r="F86" s="39"/>
    </row>
    <row r="87" spans="1:6">
      <c r="A87" s="39"/>
      <c r="B87" s="39"/>
      <c r="D87" s="43"/>
      <c r="E87" s="39"/>
      <c r="F87" s="39"/>
    </row>
    <row r="88" spans="1:6">
      <c r="A88" s="39"/>
      <c r="B88" s="39"/>
      <c r="D88" s="43"/>
      <c r="E88" s="39"/>
      <c r="F88" s="39"/>
    </row>
    <row r="89" spans="1:6">
      <c r="A89" s="39"/>
      <c r="B89" s="39"/>
      <c r="D89" s="43"/>
      <c r="E89" s="39"/>
      <c r="F89" s="39"/>
    </row>
    <row r="90" spans="1:6">
      <c r="A90" s="39"/>
      <c r="B90" s="39"/>
      <c r="D90" s="43"/>
      <c r="E90" s="39"/>
      <c r="F90" s="39"/>
    </row>
    <row r="91" spans="1:6">
      <c r="A91" s="39"/>
      <c r="B91" s="39"/>
      <c r="D91" s="43"/>
      <c r="E91" s="39"/>
      <c r="F91" s="39"/>
    </row>
    <row r="92" spans="1:6">
      <c r="A92" s="39"/>
      <c r="B92" s="39"/>
      <c r="D92" s="43"/>
      <c r="E92" s="39"/>
      <c r="F92" s="39"/>
    </row>
    <row r="93" spans="1:6">
      <c r="A93" s="39"/>
      <c r="B93" s="39"/>
      <c r="D93" s="43"/>
      <c r="E93" s="39"/>
      <c r="F93" s="39"/>
    </row>
    <row r="94" spans="1:6">
      <c r="A94" s="39"/>
      <c r="B94" s="39"/>
      <c r="D94" s="43"/>
      <c r="E94" s="39"/>
      <c r="F94" s="39"/>
    </row>
    <row r="95" spans="1:6">
      <c r="A95" s="39"/>
      <c r="B95" s="39"/>
      <c r="D95" s="43"/>
      <c r="E95" s="39"/>
      <c r="F95" s="39"/>
    </row>
    <row r="96" spans="1:6">
      <c r="A96" s="39"/>
      <c r="B96" s="39"/>
      <c r="D96" s="43"/>
      <c r="E96" s="39"/>
      <c r="F96" s="39"/>
    </row>
    <row r="97" spans="1:6">
      <c r="A97" s="39"/>
      <c r="B97" s="39"/>
      <c r="D97" s="43"/>
      <c r="E97" s="39"/>
      <c r="F97" s="39"/>
    </row>
    <row r="98" spans="1:6">
      <c r="A98" s="39"/>
      <c r="B98" s="39"/>
      <c r="D98" s="43"/>
      <c r="E98" s="39"/>
      <c r="F98" s="39"/>
    </row>
    <row r="99" spans="1:6">
      <c r="A99" s="39"/>
      <c r="B99" s="39"/>
      <c r="D99" s="43"/>
      <c r="E99" s="39"/>
      <c r="F99" s="39"/>
    </row>
    <row r="100" spans="1:6">
      <c r="A100" s="39"/>
      <c r="B100" s="39"/>
      <c r="D100" s="43"/>
      <c r="E100" s="39"/>
      <c r="F100" s="39"/>
    </row>
    <row r="101" spans="1:6">
      <c r="A101" s="39"/>
      <c r="B101" s="39"/>
      <c r="D101" s="43"/>
      <c r="E101" s="39"/>
      <c r="F101" s="39"/>
    </row>
    <row r="102" spans="1:6">
      <c r="A102" s="39"/>
      <c r="B102" s="39"/>
      <c r="D102" s="43"/>
      <c r="E102" s="39"/>
      <c r="F102" s="39"/>
    </row>
    <row r="103" spans="1:6">
      <c r="A103" s="39"/>
      <c r="B103" s="39"/>
      <c r="D103" s="43"/>
      <c r="E103" s="39"/>
      <c r="F103" s="39"/>
    </row>
    <row r="104" spans="1:6">
      <c r="A104" s="39"/>
      <c r="B104" s="39"/>
      <c r="D104" s="43"/>
      <c r="E104" s="39"/>
      <c r="F104" s="39"/>
    </row>
    <row r="105" spans="1:6">
      <c r="A105" s="39"/>
      <c r="B105" s="39"/>
      <c r="D105" s="43"/>
      <c r="E105" s="39"/>
      <c r="F105" s="39"/>
    </row>
    <row r="106" spans="1:6">
      <c r="A106" s="39"/>
      <c r="B106" s="39"/>
      <c r="D106" s="43"/>
      <c r="E106" s="39"/>
      <c r="F106" s="39"/>
    </row>
    <row r="107" spans="1:6">
      <c r="A107" s="39"/>
      <c r="B107" s="39"/>
      <c r="D107" s="43"/>
      <c r="E107" s="39"/>
      <c r="F107" s="39"/>
    </row>
    <row r="108" spans="1:6">
      <c r="A108" s="39"/>
      <c r="B108" s="39"/>
      <c r="D108" s="43"/>
      <c r="E108" s="39"/>
      <c r="F108" s="39"/>
    </row>
    <row r="109" spans="1:6">
      <c r="A109" s="39"/>
      <c r="B109" s="39"/>
      <c r="D109" s="43"/>
      <c r="E109" s="39"/>
      <c r="F109" s="39"/>
    </row>
    <row r="110" spans="1:6">
      <c r="A110" s="39"/>
      <c r="B110" s="39"/>
      <c r="D110" s="43"/>
      <c r="E110" s="39"/>
      <c r="F110" s="39"/>
    </row>
    <row r="111" spans="1:6">
      <c r="A111" s="39"/>
      <c r="B111" s="39"/>
      <c r="D111" s="43"/>
      <c r="E111" s="39"/>
      <c r="F111" s="39"/>
    </row>
    <row r="112" spans="1:6">
      <c r="A112" s="39"/>
      <c r="B112" s="39"/>
      <c r="D112" s="43"/>
      <c r="E112" s="39"/>
      <c r="F112" s="39"/>
    </row>
    <row r="113" spans="1:6">
      <c r="A113" s="39"/>
      <c r="B113" s="39"/>
      <c r="D113" s="43"/>
      <c r="E113" s="39"/>
      <c r="F113" s="39"/>
    </row>
    <row r="114" spans="1:6">
      <c r="A114" s="39"/>
      <c r="B114" s="39"/>
      <c r="D114" s="43"/>
      <c r="E114" s="39"/>
      <c r="F114" s="39"/>
    </row>
    <row r="115" spans="1:6">
      <c r="A115" s="39"/>
      <c r="B115" s="39"/>
      <c r="D115" s="43"/>
      <c r="E115" s="39"/>
      <c r="F115" s="39"/>
    </row>
    <row r="116" spans="1:6">
      <c r="A116" s="39"/>
      <c r="B116" s="39"/>
      <c r="D116" s="43"/>
      <c r="E116" s="39"/>
      <c r="F116" s="39"/>
    </row>
    <row r="117" spans="1:6">
      <c r="A117" s="39"/>
      <c r="B117" s="39"/>
      <c r="D117" s="43"/>
      <c r="E117" s="39"/>
      <c r="F117" s="39"/>
    </row>
    <row r="118" spans="1:6">
      <c r="A118" s="39"/>
      <c r="B118" s="39"/>
      <c r="D118" s="43"/>
      <c r="E118" s="39"/>
      <c r="F118" s="39"/>
    </row>
    <row r="119" spans="1:6">
      <c r="A119" s="39"/>
      <c r="B119" s="39"/>
      <c r="D119" s="43"/>
      <c r="E119" s="39"/>
      <c r="F119" s="39"/>
    </row>
    <row r="120" spans="1:6">
      <c r="A120" s="39"/>
      <c r="B120" s="39"/>
      <c r="D120" s="43"/>
      <c r="E120" s="39"/>
      <c r="F120" s="39"/>
    </row>
    <row r="121" spans="1:6">
      <c r="A121" s="39"/>
      <c r="B121" s="39"/>
      <c r="D121" s="43"/>
      <c r="E121" s="39"/>
      <c r="F121" s="39"/>
    </row>
    <row r="122" spans="1:6">
      <c r="A122" s="39"/>
      <c r="B122" s="39"/>
      <c r="D122" s="43"/>
      <c r="E122" s="39"/>
      <c r="F122" s="39"/>
    </row>
    <row r="123" spans="1:6">
      <c r="A123" s="39"/>
      <c r="B123" s="39"/>
      <c r="D123" s="43"/>
      <c r="E123" s="39"/>
      <c r="F123" s="39"/>
    </row>
    <row r="124" spans="1:6">
      <c r="A124" s="39"/>
      <c r="B124" s="39"/>
      <c r="D124" s="43"/>
      <c r="E124" s="39"/>
      <c r="F124" s="39"/>
    </row>
    <row r="125" spans="1:6">
      <c r="A125" s="39"/>
      <c r="B125" s="39"/>
      <c r="D125" s="43"/>
      <c r="E125" s="39"/>
      <c r="F125" s="39"/>
    </row>
    <row r="126" spans="1:6">
      <c r="A126" s="39"/>
      <c r="B126" s="39"/>
      <c r="D126" s="43"/>
      <c r="E126" s="39"/>
      <c r="F126" s="39"/>
    </row>
    <row r="127" spans="1:6">
      <c r="A127" s="39"/>
      <c r="B127" s="39"/>
      <c r="D127" s="43"/>
      <c r="E127" s="39"/>
      <c r="F127" s="39"/>
    </row>
    <row r="128" spans="1:6">
      <c r="A128" s="39"/>
      <c r="B128" s="39"/>
      <c r="D128" s="43"/>
      <c r="E128" s="39"/>
      <c r="F128" s="39"/>
    </row>
    <row r="129" spans="1:6">
      <c r="A129" s="39"/>
      <c r="B129" s="39"/>
      <c r="D129" s="43"/>
      <c r="E129" s="39"/>
      <c r="F129" s="39"/>
    </row>
    <row r="130" spans="1:6">
      <c r="A130" s="39"/>
      <c r="B130" s="39"/>
      <c r="D130" s="43"/>
      <c r="E130" s="39"/>
      <c r="F130" s="39"/>
    </row>
    <row r="131" spans="1:6">
      <c r="A131" s="39"/>
      <c r="B131" s="39"/>
      <c r="D131" s="43"/>
      <c r="E131" s="39"/>
      <c r="F131" s="39"/>
    </row>
    <row r="132" spans="1:6">
      <c r="A132" s="39"/>
      <c r="B132" s="39"/>
      <c r="D132" s="43"/>
      <c r="E132" s="39"/>
      <c r="F132" s="39"/>
    </row>
    <row r="133" spans="1:6">
      <c r="A133" s="39"/>
      <c r="B133" s="39"/>
      <c r="D133" s="43"/>
      <c r="E133" s="39"/>
      <c r="F133" s="39"/>
    </row>
    <row r="134" spans="1:6">
      <c r="A134" s="39"/>
      <c r="B134" s="39"/>
      <c r="D134" s="43"/>
      <c r="E134" s="39"/>
      <c r="F134" s="39"/>
    </row>
    <row r="135" spans="1:6">
      <c r="A135" s="39"/>
      <c r="B135" s="39"/>
      <c r="D135" s="43"/>
      <c r="E135" s="39"/>
      <c r="F135" s="39"/>
    </row>
    <row r="136" spans="1:6">
      <c r="A136" s="39"/>
      <c r="B136" s="39"/>
      <c r="D136" s="43"/>
      <c r="E136" s="39"/>
      <c r="F136" s="39"/>
    </row>
    <row r="137" spans="1:6">
      <c r="A137" s="39"/>
      <c r="B137" s="39"/>
      <c r="D137" s="43"/>
      <c r="E137" s="39"/>
      <c r="F137" s="39"/>
    </row>
    <row r="138" spans="1:6">
      <c r="A138" s="39"/>
      <c r="B138" s="39"/>
      <c r="D138" s="43"/>
      <c r="E138" s="39"/>
      <c r="F138" s="39"/>
    </row>
    <row r="139" spans="1:6">
      <c r="A139" s="39"/>
      <c r="B139" s="39"/>
      <c r="D139" s="43"/>
      <c r="E139" s="39"/>
      <c r="F139" s="39"/>
    </row>
    <row r="140" spans="1:6">
      <c r="A140" s="39"/>
      <c r="B140" s="39"/>
      <c r="D140" s="43"/>
      <c r="E140" s="39"/>
      <c r="F140" s="39"/>
    </row>
    <row r="141" spans="1:6">
      <c r="A141" s="39"/>
      <c r="B141" s="39"/>
      <c r="D141" s="43"/>
      <c r="E141" s="39"/>
      <c r="F141" s="39"/>
    </row>
    <row r="142" spans="1:6">
      <c r="A142" s="39"/>
      <c r="B142" s="39"/>
      <c r="D142" s="43"/>
      <c r="E142" s="39"/>
      <c r="F142" s="39"/>
    </row>
    <row r="143" spans="1:6">
      <c r="A143" s="39"/>
      <c r="B143" s="39"/>
      <c r="D143" s="43"/>
      <c r="E143" s="39"/>
      <c r="F143" s="39"/>
    </row>
    <row r="144" spans="1:6">
      <c r="A144" s="39"/>
      <c r="B144" s="39"/>
      <c r="D144" s="43"/>
      <c r="E144" s="39"/>
      <c r="F144" s="39"/>
    </row>
    <row r="145" spans="1:6">
      <c r="A145" s="39"/>
      <c r="B145" s="39"/>
      <c r="D145" s="43"/>
      <c r="E145" s="39"/>
      <c r="F145" s="39"/>
    </row>
    <row r="146" spans="1:6">
      <c r="A146" s="39"/>
      <c r="B146" s="39"/>
      <c r="D146" s="43"/>
      <c r="E146" s="39"/>
      <c r="F146" s="39"/>
    </row>
    <row r="147" spans="1:6">
      <c r="A147" s="39"/>
      <c r="B147" s="39"/>
      <c r="D147" s="43"/>
      <c r="E147" s="39"/>
      <c r="F147" s="39"/>
    </row>
    <row r="148" spans="1:6">
      <c r="A148" s="39"/>
      <c r="B148" s="39"/>
      <c r="D148" s="43"/>
      <c r="E148" s="39"/>
      <c r="F148" s="39"/>
    </row>
    <row r="149" spans="1:6">
      <c r="A149" s="39"/>
      <c r="B149" s="39"/>
      <c r="D149" s="43"/>
      <c r="E149" s="39"/>
      <c r="F149" s="39"/>
    </row>
    <row r="150" spans="1:6">
      <c r="A150" s="39"/>
      <c r="B150" s="39"/>
      <c r="D150" s="43"/>
      <c r="E150" s="39"/>
      <c r="F150" s="39"/>
    </row>
    <row r="151" spans="1:6">
      <c r="A151" s="39"/>
      <c r="B151" s="39"/>
      <c r="D151" s="43"/>
      <c r="E151" s="39"/>
      <c r="F151" s="39"/>
    </row>
    <row r="152" spans="1:6">
      <c r="A152" s="39"/>
      <c r="B152" s="39"/>
      <c r="D152" s="43"/>
      <c r="E152" s="39"/>
      <c r="F152" s="39"/>
    </row>
    <row r="153" spans="1:6">
      <c r="A153" s="39"/>
      <c r="B153" s="39"/>
      <c r="D153" s="43"/>
      <c r="E153" s="39"/>
      <c r="F153" s="39"/>
    </row>
    <row r="154" spans="1:6">
      <c r="A154" s="39"/>
      <c r="B154" s="39"/>
      <c r="D154" s="43"/>
      <c r="E154" s="39"/>
      <c r="F154" s="39"/>
    </row>
    <row r="155" spans="1:6">
      <c r="A155" s="39"/>
      <c r="B155" s="39"/>
      <c r="D155" s="43"/>
      <c r="E155" s="39"/>
      <c r="F155" s="39"/>
    </row>
    <row r="156" spans="1:6">
      <c r="A156" s="39"/>
      <c r="B156" s="39"/>
      <c r="D156" s="43"/>
      <c r="E156" s="39"/>
      <c r="F156" s="39"/>
    </row>
    <row r="157" spans="1:6">
      <c r="A157" s="39"/>
      <c r="B157" s="39"/>
      <c r="D157" s="43"/>
      <c r="E157" s="39"/>
      <c r="F157" s="39"/>
    </row>
    <row r="158" spans="1:6">
      <c r="A158" s="39"/>
      <c r="B158" s="39"/>
      <c r="D158" s="43"/>
      <c r="E158" s="39"/>
      <c r="F158" s="39"/>
    </row>
    <row r="159" spans="1:6">
      <c r="A159" s="39"/>
      <c r="B159" s="39"/>
      <c r="D159" s="43"/>
      <c r="E159" s="39"/>
      <c r="F159" s="39"/>
    </row>
    <row r="160" spans="1:6">
      <c r="A160" s="39"/>
      <c r="B160" s="39"/>
      <c r="D160" s="43"/>
      <c r="E160" s="39"/>
      <c r="F160" s="39"/>
    </row>
    <row r="161" spans="1:6">
      <c r="A161" s="39"/>
      <c r="B161" s="39"/>
      <c r="D161" s="43"/>
      <c r="E161" s="39"/>
      <c r="F161" s="39"/>
    </row>
    <row r="162" spans="1:6">
      <c r="A162" s="39"/>
      <c r="B162" s="39"/>
      <c r="D162" s="43"/>
      <c r="E162" s="39"/>
      <c r="F162" s="39"/>
    </row>
    <row r="163" spans="1:6">
      <c r="A163" s="39"/>
      <c r="B163" s="39"/>
      <c r="D163" s="43"/>
      <c r="E163" s="39"/>
      <c r="F163" s="39"/>
    </row>
    <row r="164" spans="1:6">
      <c r="A164" s="39"/>
      <c r="B164" s="39"/>
      <c r="D164" s="43"/>
      <c r="E164" s="39"/>
      <c r="F164" s="39"/>
    </row>
    <row r="165" spans="1:6">
      <c r="A165" s="39"/>
      <c r="B165" s="39"/>
      <c r="D165" s="43"/>
      <c r="E165" s="39"/>
      <c r="F165" s="39"/>
    </row>
    <row r="166" spans="1:6">
      <c r="A166" s="39"/>
      <c r="B166" s="39"/>
      <c r="D166" s="43"/>
      <c r="E166" s="39"/>
      <c r="F166" s="39"/>
    </row>
    <row r="167" spans="1:6">
      <c r="A167" s="39"/>
      <c r="B167" s="39"/>
      <c r="D167" s="43"/>
      <c r="E167" s="39"/>
      <c r="F167" s="39"/>
    </row>
    <row r="168" spans="1:6">
      <c r="A168" s="39"/>
      <c r="B168" s="39"/>
      <c r="D168" s="43"/>
      <c r="E168" s="39"/>
      <c r="F168" s="39"/>
    </row>
    <row r="169" spans="1:6">
      <c r="A169" s="39"/>
      <c r="B169" s="39"/>
      <c r="D169" s="43"/>
      <c r="E169" s="39"/>
      <c r="F169" s="39"/>
    </row>
    <row r="170" spans="1:6">
      <c r="A170" s="39"/>
      <c r="B170" s="39"/>
      <c r="D170" s="43"/>
      <c r="E170" s="39"/>
      <c r="F170" s="39"/>
    </row>
    <row r="171" spans="1:6">
      <c r="A171" s="39"/>
      <c r="B171" s="39"/>
      <c r="D171" s="43"/>
      <c r="E171" s="39"/>
      <c r="F171" s="39"/>
    </row>
    <row r="172" spans="1:6">
      <c r="A172" s="39"/>
      <c r="B172" s="39"/>
      <c r="D172" s="43"/>
      <c r="E172" s="39"/>
      <c r="F172" s="39"/>
    </row>
    <row r="173" spans="1:6">
      <c r="A173" s="39"/>
      <c r="B173" s="39"/>
      <c r="D173" s="43"/>
      <c r="E173" s="39"/>
      <c r="F173" s="39"/>
    </row>
    <row r="174" spans="1:6">
      <c r="A174" s="39"/>
      <c r="B174" s="39"/>
      <c r="D174" s="43"/>
      <c r="E174" s="39"/>
      <c r="F174" s="39"/>
    </row>
    <row r="175" spans="1:6">
      <c r="A175" s="39"/>
      <c r="B175" s="39"/>
      <c r="D175" s="43"/>
      <c r="E175" s="39"/>
      <c r="F175" s="39"/>
    </row>
    <row r="176" spans="1:6">
      <c r="A176" s="39"/>
      <c r="B176" s="39"/>
      <c r="D176" s="43"/>
      <c r="E176" s="39"/>
      <c r="F176" s="39"/>
    </row>
    <row r="177" spans="1:6">
      <c r="A177" s="39"/>
      <c r="B177" s="39"/>
      <c r="D177" s="43"/>
      <c r="E177" s="39"/>
      <c r="F177" s="39"/>
    </row>
    <row r="178" spans="1:6">
      <c r="A178" s="39"/>
      <c r="B178" s="39"/>
      <c r="D178" s="43"/>
      <c r="E178" s="39"/>
      <c r="F178" s="39"/>
    </row>
    <row r="179" spans="1:6">
      <c r="A179" s="39"/>
      <c r="B179" s="39"/>
      <c r="D179" s="43"/>
      <c r="E179" s="39"/>
      <c r="F179" s="39"/>
    </row>
    <row r="180" spans="1:6">
      <c r="A180" s="39"/>
      <c r="B180" s="39"/>
      <c r="D180" s="43"/>
      <c r="E180" s="39"/>
      <c r="F180" s="39"/>
    </row>
    <row r="181" spans="1:6">
      <c r="A181" s="39"/>
      <c r="B181" s="39"/>
      <c r="D181" s="43"/>
      <c r="E181" s="39"/>
      <c r="F181" s="39"/>
    </row>
    <row r="182" spans="1:6">
      <c r="A182" s="39"/>
      <c r="B182" s="39"/>
      <c r="D182" s="43"/>
      <c r="E182" s="39"/>
      <c r="F182" s="39"/>
    </row>
    <row r="183" spans="1:6">
      <c r="A183" s="39"/>
      <c r="B183" s="39"/>
      <c r="D183" s="43"/>
      <c r="E183" s="39"/>
      <c r="F183" s="39"/>
    </row>
    <row r="184" spans="1:6">
      <c r="A184" s="39"/>
      <c r="B184" s="39"/>
      <c r="D184" s="43"/>
      <c r="E184" s="39"/>
      <c r="F184" s="39"/>
    </row>
    <row r="185" spans="1:6">
      <c r="A185" s="39"/>
      <c r="B185" s="39"/>
      <c r="D185" s="43"/>
      <c r="E185" s="39"/>
      <c r="F185" s="39"/>
    </row>
    <row r="186" spans="1:6">
      <c r="A186" s="39"/>
      <c r="B186" s="39"/>
      <c r="D186" s="43"/>
      <c r="E186" s="39"/>
      <c r="F186" s="39"/>
    </row>
    <row r="187" spans="1:6">
      <c r="A187" s="39"/>
      <c r="B187" s="39"/>
      <c r="D187" s="43"/>
      <c r="E187" s="39"/>
      <c r="F187" s="39"/>
    </row>
    <row r="188" spans="1:6">
      <c r="A188" s="39"/>
      <c r="B188" s="39"/>
      <c r="D188" s="43"/>
      <c r="E188" s="39"/>
      <c r="F188" s="39"/>
    </row>
    <row r="189" spans="1:6">
      <c r="A189" s="39"/>
      <c r="B189" s="39"/>
      <c r="D189" s="43"/>
      <c r="E189" s="39"/>
      <c r="F189" s="39"/>
    </row>
    <row r="190" spans="1:6">
      <c r="A190" s="39"/>
      <c r="B190" s="39"/>
      <c r="D190" s="43"/>
      <c r="E190" s="39"/>
      <c r="F190" s="39"/>
    </row>
    <row r="191" spans="1:6">
      <c r="A191" s="39"/>
      <c r="B191" s="39"/>
      <c r="D191" s="43"/>
      <c r="E191" s="39"/>
      <c r="F191" s="39"/>
    </row>
    <row r="192" spans="1:6">
      <c r="A192" s="39"/>
      <c r="B192" s="39"/>
      <c r="D192" s="43"/>
      <c r="E192" s="39"/>
      <c r="F192" s="39"/>
    </row>
    <row r="193" spans="1:6">
      <c r="A193" s="39"/>
      <c r="B193" s="39"/>
      <c r="D193" s="43"/>
      <c r="E193" s="39"/>
      <c r="F193" s="39"/>
    </row>
    <row r="194" spans="1:6">
      <c r="A194" s="39"/>
      <c r="B194" s="39"/>
      <c r="D194" s="43"/>
      <c r="E194" s="39"/>
      <c r="F194" s="39"/>
    </row>
    <row r="195" spans="1:6">
      <c r="A195" s="39"/>
      <c r="B195" s="39"/>
      <c r="D195" s="43"/>
      <c r="E195" s="39"/>
      <c r="F195" s="39"/>
    </row>
    <row r="196" spans="1:6">
      <c r="A196" s="39"/>
      <c r="B196" s="39"/>
      <c r="D196" s="43"/>
      <c r="E196" s="39"/>
      <c r="F196" s="39"/>
    </row>
    <row r="197" spans="1:6">
      <c r="A197" s="39"/>
      <c r="B197" s="39"/>
      <c r="D197" s="43"/>
      <c r="E197" s="39"/>
      <c r="F197" s="39"/>
    </row>
    <row r="198" spans="1:6">
      <c r="A198" s="39"/>
      <c r="B198" s="39"/>
      <c r="D198" s="43"/>
      <c r="E198" s="39"/>
      <c r="F198" s="39"/>
    </row>
    <row r="199" spans="1:6">
      <c r="A199" s="39"/>
      <c r="B199" s="39"/>
      <c r="D199" s="43"/>
      <c r="E199" s="39"/>
      <c r="F199" s="39"/>
    </row>
    <row r="200" spans="1:6">
      <c r="A200" s="39"/>
      <c r="B200" s="39"/>
      <c r="D200" s="43"/>
      <c r="E200" s="39"/>
      <c r="F200" s="39"/>
    </row>
    <row r="201" spans="1:6">
      <c r="A201" s="39"/>
      <c r="B201" s="39"/>
      <c r="D201" s="43"/>
      <c r="E201" s="39"/>
      <c r="F201" s="39"/>
    </row>
    <row r="202" spans="1:6">
      <c r="A202" s="39"/>
      <c r="B202" s="39"/>
      <c r="D202" s="43"/>
      <c r="E202" s="39"/>
      <c r="F202" s="39"/>
    </row>
    <row r="203" spans="1:6">
      <c r="A203" s="39"/>
      <c r="B203" s="39"/>
      <c r="D203" s="43"/>
      <c r="E203" s="39"/>
      <c r="F203" s="39"/>
    </row>
    <row r="204" spans="1:6">
      <c r="A204" s="39"/>
      <c r="B204" s="39"/>
      <c r="D204" s="43"/>
      <c r="E204" s="39"/>
      <c r="F204" s="39"/>
    </row>
    <row r="205" spans="1:6">
      <c r="A205" s="39"/>
      <c r="B205" s="39"/>
      <c r="D205" s="43"/>
      <c r="E205" s="39"/>
      <c r="F205" s="39"/>
    </row>
    <row r="206" spans="1:6">
      <c r="A206" s="39"/>
      <c r="B206" s="39"/>
      <c r="D206" s="43"/>
      <c r="E206" s="39"/>
      <c r="F206" s="39"/>
    </row>
    <row r="207" spans="1:6">
      <c r="A207" s="39"/>
      <c r="B207" s="39"/>
      <c r="D207" s="43"/>
      <c r="E207" s="39"/>
      <c r="F207" s="39"/>
    </row>
    <row r="208" spans="1:6">
      <c r="A208" s="39"/>
      <c r="B208" s="39"/>
      <c r="D208" s="43"/>
      <c r="E208" s="39"/>
      <c r="F208" s="39"/>
    </row>
    <row r="209" spans="1:6">
      <c r="A209" s="39"/>
      <c r="B209" s="39"/>
      <c r="D209" s="43"/>
      <c r="E209" s="39"/>
      <c r="F209" s="39"/>
    </row>
    <row r="210" spans="1:6">
      <c r="A210" s="39"/>
      <c r="B210" s="39"/>
      <c r="D210" s="43"/>
      <c r="E210" s="39"/>
      <c r="F210" s="39"/>
    </row>
    <row r="211" spans="1:6">
      <c r="A211" s="39"/>
      <c r="B211" s="39"/>
      <c r="D211" s="43"/>
      <c r="E211" s="39"/>
      <c r="F211" s="39"/>
    </row>
    <row r="212" spans="1:6">
      <c r="A212" s="39"/>
      <c r="B212" s="39"/>
      <c r="D212" s="43"/>
      <c r="E212" s="39"/>
      <c r="F212" s="39"/>
    </row>
    <row r="213" spans="1:6">
      <c r="A213" s="39"/>
      <c r="B213" s="39"/>
      <c r="D213" s="43"/>
      <c r="E213" s="39"/>
      <c r="F213" s="39"/>
    </row>
    <row r="214" spans="1:6">
      <c r="A214" s="39"/>
      <c r="B214" s="39"/>
      <c r="D214" s="43"/>
      <c r="E214" s="39"/>
      <c r="F214" s="39"/>
    </row>
    <row r="215" spans="1:6">
      <c r="A215" s="39"/>
      <c r="B215" s="39"/>
      <c r="D215" s="43"/>
      <c r="E215" s="39"/>
      <c r="F215" s="39"/>
    </row>
    <row r="216" spans="1:6">
      <c r="A216" s="39"/>
      <c r="B216" s="39"/>
      <c r="D216" s="43"/>
      <c r="E216" s="39"/>
      <c r="F216" s="39"/>
    </row>
    <row r="217" spans="1:6">
      <c r="A217" s="39"/>
      <c r="B217" s="39"/>
      <c r="D217" s="43"/>
      <c r="E217" s="39"/>
      <c r="F217" s="39"/>
    </row>
    <row r="218" spans="1:6">
      <c r="A218" s="39"/>
      <c r="B218" s="39"/>
      <c r="D218" s="43"/>
      <c r="E218" s="39"/>
      <c r="F218" s="39"/>
    </row>
    <row r="219" spans="1:6">
      <c r="A219" s="39"/>
      <c r="B219" s="39"/>
      <c r="D219" s="43"/>
      <c r="E219" s="39"/>
      <c r="F219" s="39"/>
    </row>
    <row r="220" spans="1:6">
      <c r="A220" s="39"/>
      <c r="B220" s="39"/>
      <c r="D220" s="43"/>
      <c r="E220" s="39"/>
      <c r="F220" s="39"/>
    </row>
    <row r="221" spans="1:6">
      <c r="A221" s="39"/>
      <c r="B221" s="39"/>
      <c r="D221" s="43"/>
      <c r="E221" s="39"/>
      <c r="F221" s="39"/>
    </row>
    <row r="222" spans="1:6">
      <c r="A222" s="39"/>
      <c r="B222" s="39"/>
      <c r="D222" s="43"/>
      <c r="E222" s="39"/>
      <c r="F222" s="39"/>
    </row>
    <row r="223" spans="1:6">
      <c r="A223" s="39"/>
      <c r="B223" s="39"/>
      <c r="D223" s="43"/>
      <c r="E223" s="39"/>
      <c r="F223" s="39"/>
    </row>
    <row r="224" spans="1:6">
      <c r="A224" s="39"/>
      <c r="B224" s="39"/>
      <c r="D224" s="43"/>
      <c r="E224" s="39"/>
      <c r="F224" s="39"/>
    </row>
    <row r="225" spans="1:6">
      <c r="A225" s="39"/>
      <c r="B225" s="39"/>
      <c r="D225" s="43"/>
      <c r="E225" s="39"/>
      <c r="F225" s="39"/>
    </row>
    <row r="226" spans="1:6">
      <c r="A226" s="39"/>
      <c r="B226" s="39"/>
      <c r="D226" s="43"/>
      <c r="E226" s="39"/>
      <c r="F226" s="39"/>
    </row>
    <row r="227" spans="1:6">
      <c r="A227" s="39"/>
      <c r="B227" s="39"/>
      <c r="D227" s="43"/>
      <c r="E227" s="39"/>
      <c r="F227" s="39"/>
    </row>
    <row r="228" spans="1:6">
      <c r="A228" s="39"/>
      <c r="B228" s="39"/>
      <c r="D228" s="43"/>
      <c r="E228" s="39"/>
      <c r="F228" s="39"/>
    </row>
    <row r="229" spans="1:6">
      <c r="A229" s="39"/>
      <c r="B229" s="39"/>
      <c r="D229" s="43"/>
      <c r="E229" s="39"/>
      <c r="F229" s="39"/>
    </row>
    <row r="230" spans="1:6">
      <c r="A230" s="39"/>
      <c r="B230" s="39"/>
      <c r="D230" s="43"/>
      <c r="E230" s="39"/>
      <c r="F230" s="39"/>
    </row>
    <row r="231" spans="1:6">
      <c r="A231" s="39"/>
      <c r="B231" s="39"/>
      <c r="D231" s="43"/>
      <c r="E231" s="39"/>
      <c r="F231" s="39"/>
    </row>
    <row r="232" spans="1:6">
      <c r="A232" s="39"/>
      <c r="B232" s="39"/>
      <c r="D232" s="43"/>
      <c r="E232" s="39"/>
      <c r="F232" s="39"/>
    </row>
    <row r="233" spans="1:6">
      <c r="A233" s="39"/>
      <c r="B233" s="39"/>
      <c r="D233" s="43"/>
      <c r="E233" s="39"/>
      <c r="F233" s="39"/>
    </row>
    <row r="234" spans="1:6">
      <c r="A234" s="39"/>
      <c r="B234" s="39"/>
      <c r="D234" s="43"/>
      <c r="E234" s="39"/>
      <c r="F234" s="39"/>
    </row>
    <row r="235" spans="1:6">
      <c r="A235" s="39"/>
      <c r="B235" s="39"/>
      <c r="D235" s="43"/>
      <c r="E235" s="39"/>
      <c r="F235" s="39"/>
    </row>
    <row r="236" spans="1:6">
      <c r="A236" s="39"/>
      <c r="B236" s="39"/>
      <c r="D236" s="43"/>
      <c r="E236" s="39"/>
      <c r="F236" s="39"/>
    </row>
    <row r="237" spans="1:6">
      <c r="A237" s="39"/>
      <c r="B237" s="39"/>
      <c r="D237" s="43"/>
      <c r="E237" s="39"/>
      <c r="F237" s="39"/>
    </row>
    <row r="238" spans="1:6">
      <c r="A238" s="39"/>
      <c r="B238" s="39"/>
      <c r="D238" s="43"/>
      <c r="E238" s="39"/>
      <c r="F238" s="39"/>
    </row>
    <row r="239" spans="1:6">
      <c r="A239" s="39"/>
      <c r="B239" s="39"/>
      <c r="D239" s="43"/>
      <c r="E239" s="39"/>
      <c r="F239" s="39"/>
    </row>
    <row r="240" spans="1:6">
      <c r="A240" s="39"/>
      <c r="B240" s="39"/>
      <c r="D240" s="43"/>
      <c r="E240" s="39"/>
      <c r="F240" s="39"/>
    </row>
    <row r="241" spans="1:6">
      <c r="A241" s="39"/>
      <c r="B241" s="39"/>
      <c r="D241" s="43"/>
      <c r="E241" s="39"/>
      <c r="F241" s="39"/>
    </row>
    <row r="242" spans="1:6">
      <c r="A242" s="39"/>
      <c r="B242" s="39"/>
      <c r="D242" s="43"/>
      <c r="E242" s="39"/>
      <c r="F242" s="39"/>
    </row>
    <row r="243" spans="1:6">
      <c r="A243" s="39"/>
      <c r="B243" s="39"/>
      <c r="D243" s="43"/>
      <c r="E243" s="39"/>
      <c r="F243" s="39"/>
    </row>
    <row r="244" spans="1:6">
      <c r="A244" s="39"/>
      <c r="B244" s="39"/>
      <c r="D244" s="43"/>
      <c r="E244" s="39"/>
      <c r="F244" s="39"/>
    </row>
    <row r="245" spans="1:6">
      <c r="A245" s="39"/>
      <c r="B245" s="39"/>
      <c r="D245" s="43"/>
      <c r="E245" s="39"/>
      <c r="F245" s="39"/>
    </row>
    <row r="246" spans="1:6">
      <c r="A246" s="39"/>
      <c r="B246" s="39"/>
      <c r="D246" s="43"/>
      <c r="E246" s="39"/>
      <c r="F246" s="39"/>
    </row>
    <row r="247" spans="1:6">
      <c r="A247" s="39"/>
      <c r="B247" s="39"/>
      <c r="D247" s="43"/>
      <c r="E247" s="39"/>
      <c r="F247" s="39"/>
    </row>
    <row r="248" spans="1:6">
      <c r="A248" s="39"/>
      <c r="B248" s="39"/>
      <c r="D248" s="43"/>
      <c r="E248" s="39"/>
      <c r="F248" s="39"/>
    </row>
    <row r="249" spans="1:6">
      <c r="A249" s="39"/>
      <c r="B249" s="39"/>
      <c r="D249" s="43"/>
      <c r="E249" s="39"/>
      <c r="F249" s="39"/>
    </row>
    <row r="250" spans="1:6">
      <c r="A250" s="39"/>
      <c r="B250" s="39"/>
      <c r="D250" s="43"/>
      <c r="E250" s="39"/>
      <c r="F250" s="39"/>
    </row>
    <row r="251" spans="1:6">
      <c r="A251" s="39"/>
      <c r="B251" s="39"/>
      <c r="D251" s="43"/>
      <c r="E251" s="39"/>
      <c r="F251" s="39"/>
    </row>
    <row r="252" spans="1:6">
      <c r="A252" s="39"/>
      <c r="B252" s="39"/>
      <c r="D252" s="43"/>
      <c r="E252" s="39"/>
      <c r="F252" s="39"/>
    </row>
    <row r="253" spans="1:6">
      <c r="A253" s="39"/>
      <c r="B253" s="39"/>
      <c r="D253" s="43"/>
      <c r="E253" s="39"/>
      <c r="F253" s="39"/>
    </row>
    <row r="254" spans="1:6">
      <c r="A254" s="39"/>
      <c r="B254" s="39"/>
      <c r="D254" s="43"/>
      <c r="E254" s="39"/>
      <c r="F254" s="39"/>
    </row>
    <row r="255" spans="1:6">
      <c r="A255" s="39"/>
      <c r="B255" s="39"/>
      <c r="D255" s="43"/>
      <c r="E255" s="39"/>
      <c r="F255" s="39"/>
    </row>
    <row r="256" spans="1:6">
      <c r="A256" s="39"/>
      <c r="B256" s="39"/>
      <c r="D256" s="43"/>
      <c r="E256" s="39"/>
      <c r="F256" s="39"/>
    </row>
    <row r="257" spans="1:6">
      <c r="A257" s="39"/>
      <c r="B257" s="39"/>
      <c r="D257" s="43"/>
      <c r="E257" s="39"/>
      <c r="F257" s="39"/>
    </row>
    <row r="258" spans="1:6">
      <c r="A258" s="39"/>
      <c r="B258" s="39"/>
      <c r="D258" s="43"/>
      <c r="E258" s="39"/>
      <c r="F258" s="39"/>
    </row>
    <row r="259" spans="1:6">
      <c r="A259" s="39"/>
      <c r="B259" s="39"/>
      <c r="D259" s="43"/>
      <c r="E259" s="39"/>
      <c r="F259" s="39"/>
    </row>
    <row r="260" spans="1:6">
      <c r="A260" s="39"/>
      <c r="B260" s="39"/>
      <c r="D260" s="43"/>
      <c r="E260" s="39"/>
      <c r="F260" s="39"/>
    </row>
    <row r="261" spans="1:6">
      <c r="A261" s="39"/>
      <c r="B261" s="39"/>
      <c r="D261" s="43"/>
      <c r="E261" s="39"/>
      <c r="F261" s="39"/>
    </row>
    <row r="262" spans="1:6">
      <c r="A262" s="39"/>
      <c r="B262" s="39"/>
      <c r="D262" s="43"/>
      <c r="E262" s="39"/>
      <c r="F262" s="39"/>
    </row>
    <row r="263" spans="1:6">
      <c r="A263" s="39"/>
      <c r="B263" s="39"/>
      <c r="D263" s="43"/>
      <c r="E263" s="39"/>
      <c r="F263" s="39"/>
    </row>
    <row r="264" spans="1:6">
      <c r="A264" s="39"/>
      <c r="B264" s="39"/>
      <c r="D264" s="43"/>
      <c r="E264" s="39"/>
      <c r="F264" s="39"/>
    </row>
    <row r="265" spans="1:6">
      <c r="A265" s="39"/>
      <c r="B265" s="39"/>
      <c r="D265" s="43"/>
      <c r="E265" s="39"/>
      <c r="F265" s="39"/>
    </row>
    <row r="266" spans="1:6">
      <c r="A266" s="39"/>
      <c r="B266" s="39"/>
      <c r="D266" s="43"/>
      <c r="E266" s="39"/>
      <c r="F266" s="39"/>
    </row>
    <row r="267" spans="1:6">
      <c r="A267" s="39"/>
      <c r="B267" s="39"/>
      <c r="D267" s="43"/>
      <c r="E267" s="39"/>
      <c r="F267" s="39"/>
    </row>
    <row r="268" spans="1:6">
      <c r="A268" s="39"/>
      <c r="B268" s="39"/>
      <c r="D268" s="43"/>
      <c r="E268" s="39"/>
      <c r="F268" s="39"/>
    </row>
    <row r="269" spans="1:6">
      <c r="A269" s="39"/>
      <c r="B269" s="39"/>
      <c r="D269" s="43"/>
      <c r="E269" s="39"/>
      <c r="F269" s="39"/>
    </row>
    <row r="270" spans="1:6">
      <c r="A270" s="39"/>
      <c r="B270" s="39"/>
      <c r="D270" s="43"/>
      <c r="E270" s="39"/>
      <c r="F270" s="39"/>
    </row>
    <row r="271" spans="1:6">
      <c r="A271" s="39"/>
      <c r="B271" s="39"/>
      <c r="D271" s="43"/>
      <c r="E271" s="39"/>
      <c r="F271" s="39"/>
    </row>
    <row r="272" spans="1:6">
      <c r="A272" s="39"/>
      <c r="B272" s="39"/>
      <c r="D272" s="43"/>
      <c r="E272" s="39"/>
      <c r="F272" s="39"/>
    </row>
    <row r="273" spans="1:6">
      <c r="A273" s="39"/>
      <c r="B273" s="39"/>
      <c r="D273" s="43"/>
      <c r="E273" s="39"/>
      <c r="F273" s="39"/>
    </row>
    <row r="274" spans="1:6">
      <c r="A274" s="39"/>
      <c r="B274" s="39"/>
      <c r="D274" s="43"/>
      <c r="E274" s="39"/>
      <c r="F274" s="39"/>
    </row>
    <row r="275" spans="1:6">
      <c r="A275" s="39"/>
      <c r="B275" s="39"/>
      <c r="D275" s="43"/>
      <c r="E275" s="39"/>
      <c r="F275" s="39"/>
    </row>
    <row r="276" spans="1:6">
      <c r="A276" s="39"/>
      <c r="B276" s="39"/>
      <c r="D276" s="43"/>
      <c r="E276" s="39"/>
      <c r="F276" s="39"/>
    </row>
    <row r="277" spans="1:6">
      <c r="A277" s="39"/>
      <c r="B277" s="39"/>
      <c r="D277" s="43"/>
      <c r="E277" s="39"/>
      <c r="F277" s="39"/>
    </row>
    <row r="278" spans="1:6">
      <c r="A278" s="39"/>
      <c r="B278" s="39"/>
      <c r="D278" s="43"/>
      <c r="E278" s="39"/>
      <c r="F278" s="39"/>
    </row>
    <row r="279" spans="1:6">
      <c r="A279" s="39"/>
      <c r="B279" s="39"/>
      <c r="D279" s="43"/>
      <c r="E279" s="39"/>
      <c r="F279" s="39"/>
    </row>
    <row r="280" spans="1:6">
      <c r="A280" s="39"/>
      <c r="B280" s="39"/>
      <c r="D280" s="43"/>
      <c r="E280" s="39"/>
      <c r="F280" s="39"/>
    </row>
    <row r="281" spans="1:6">
      <c r="A281" s="39"/>
      <c r="B281" s="39"/>
      <c r="D281" s="43"/>
      <c r="E281" s="39"/>
      <c r="F281" s="39"/>
    </row>
    <row r="282" spans="1:6">
      <c r="A282" s="39"/>
      <c r="B282" s="39"/>
      <c r="D282" s="43"/>
      <c r="E282" s="39"/>
      <c r="F282" s="39"/>
    </row>
    <row r="283" spans="1:6">
      <c r="A283" s="39"/>
      <c r="B283" s="39"/>
      <c r="D283" s="43"/>
      <c r="E283" s="39"/>
      <c r="F283" s="39"/>
    </row>
    <row r="284" spans="1:6">
      <c r="A284" s="39"/>
      <c r="B284" s="39"/>
      <c r="D284" s="43"/>
      <c r="E284" s="39"/>
      <c r="F284" s="39"/>
    </row>
    <row r="285" spans="1:6">
      <c r="A285" s="39"/>
      <c r="B285" s="39"/>
      <c r="D285" s="43"/>
      <c r="E285" s="39"/>
      <c r="F285" s="39"/>
    </row>
    <row r="286" spans="1:6">
      <c r="A286" s="39"/>
      <c r="B286" s="39"/>
      <c r="D286" s="43"/>
      <c r="E286" s="39"/>
      <c r="F286" s="39"/>
    </row>
    <row r="287" spans="1:6">
      <c r="A287" s="39"/>
      <c r="B287" s="39"/>
      <c r="D287" s="43"/>
      <c r="E287" s="39"/>
      <c r="F287" s="39"/>
    </row>
    <row r="288" spans="1:6">
      <c r="A288" s="39"/>
      <c r="B288" s="39"/>
      <c r="D288" s="43"/>
      <c r="E288" s="39"/>
      <c r="F288" s="39"/>
    </row>
    <row r="289" spans="1:6">
      <c r="A289" s="39"/>
      <c r="B289" s="39"/>
      <c r="D289" s="43"/>
      <c r="E289" s="39"/>
      <c r="F289" s="39"/>
    </row>
    <row r="290" spans="1:6">
      <c r="A290" s="39"/>
      <c r="B290" s="39"/>
      <c r="D290" s="43"/>
      <c r="E290" s="39"/>
      <c r="F290" s="39"/>
    </row>
    <row r="291" spans="1:6">
      <c r="A291" s="39"/>
      <c r="B291" s="39"/>
      <c r="D291" s="43"/>
      <c r="E291" s="39"/>
      <c r="F291" s="39"/>
    </row>
    <row r="292" spans="1:6">
      <c r="A292" s="39"/>
      <c r="B292" s="39"/>
      <c r="D292" s="43"/>
      <c r="E292" s="39"/>
      <c r="F292" s="39"/>
    </row>
    <row r="293" spans="1:6">
      <c r="A293" s="39"/>
      <c r="B293" s="39"/>
      <c r="D293" s="43"/>
      <c r="E293" s="39"/>
      <c r="F293" s="39"/>
    </row>
    <row r="294" spans="1:6">
      <c r="A294" s="39"/>
      <c r="B294" s="39"/>
      <c r="D294" s="43"/>
      <c r="E294" s="39"/>
      <c r="F294" s="39"/>
    </row>
    <row r="295" spans="1:6">
      <c r="A295" s="39"/>
      <c r="B295" s="39"/>
      <c r="D295" s="43"/>
      <c r="E295" s="39"/>
      <c r="F295" s="39"/>
    </row>
    <row r="296" spans="1:6">
      <c r="A296" s="39"/>
      <c r="B296" s="39"/>
      <c r="D296" s="43"/>
      <c r="E296" s="39"/>
      <c r="F296" s="39"/>
    </row>
    <row r="297" spans="1:6">
      <c r="A297" s="39"/>
      <c r="B297" s="39"/>
      <c r="D297" s="43"/>
      <c r="E297" s="39"/>
      <c r="F297" s="39"/>
    </row>
    <row r="298" spans="1:6">
      <c r="A298" s="39"/>
      <c r="B298" s="39"/>
      <c r="D298" s="43"/>
      <c r="E298" s="39"/>
      <c r="F298" s="39"/>
    </row>
    <row r="299" spans="1:6">
      <c r="A299" s="39"/>
      <c r="B299" s="39"/>
      <c r="D299" s="43"/>
      <c r="E299" s="39"/>
      <c r="F299" s="39"/>
    </row>
    <row r="300" spans="1:6">
      <c r="A300" s="39"/>
      <c r="B300" s="39"/>
      <c r="D300" s="43"/>
      <c r="E300" s="39"/>
      <c r="F300" s="39"/>
    </row>
    <row r="301" spans="1:6">
      <c r="A301" s="39"/>
      <c r="B301" s="39"/>
      <c r="D301" s="43"/>
      <c r="E301" s="39"/>
      <c r="F301" s="39"/>
    </row>
    <row r="302" spans="1:6">
      <c r="A302" s="39"/>
      <c r="B302" s="39"/>
      <c r="D302" s="43"/>
      <c r="E302" s="39"/>
      <c r="F302" s="39"/>
    </row>
    <row r="303" spans="1:6">
      <c r="A303" s="39"/>
      <c r="B303" s="39"/>
      <c r="D303" s="43"/>
      <c r="E303" s="39"/>
      <c r="F303" s="39"/>
    </row>
    <row r="304" spans="1:6">
      <c r="A304" s="39"/>
      <c r="B304" s="39"/>
      <c r="D304" s="43"/>
      <c r="E304" s="39"/>
      <c r="F304" s="39"/>
    </row>
    <row r="305" spans="1:6">
      <c r="A305" s="39"/>
      <c r="B305" s="39"/>
      <c r="D305" s="43"/>
      <c r="E305" s="39"/>
      <c r="F305" s="39"/>
    </row>
    <row r="306" spans="1:6">
      <c r="A306" s="39"/>
      <c r="B306" s="39"/>
      <c r="D306" s="43"/>
      <c r="E306" s="39"/>
      <c r="F306" s="39"/>
    </row>
    <row r="307" spans="1:6">
      <c r="A307" s="39"/>
      <c r="B307" s="39"/>
      <c r="D307" s="43"/>
      <c r="E307" s="39"/>
      <c r="F307" s="39"/>
    </row>
    <row r="308" spans="1:6">
      <c r="A308" s="39"/>
      <c r="B308" s="39"/>
      <c r="D308" s="43"/>
      <c r="E308" s="39"/>
      <c r="F308" s="39"/>
    </row>
    <row r="309" spans="1:6">
      <c r="A309" s="39"/>
      <c r="B309" s="39"/>
      <c r="D309" s="43"/>
      <c r="E309" s="39"/>
      <c r="F309" s="39"/>
    </row>
    <row r="310" spans="1:6">
      <c r="A310" s="39"/>
      <c r="B310" s="39"/>
      <c r="D310" s="43"/>
      <c r="E310" s="39"/>
      <c r="F310" s="39"/>
    </row>
    <row r="311" spans="1:6">
      <c r="A311" s="39"/>
      <c r="B311" s="39"/>
      <c r="D311" s="43"/>
      <c r="E311" s="39"/>
      <c r="F311" s="39"/>
    </row>
    <row r="312" spans="1:6">
      <c r="A312" s="39"/>
      <c r="B312" s="39"/>
      <c r="D312" s="43"/>
      <c r="E312" s="39"/>
      <c r="F312" s="39"/>
    </row>
    <row r="313" spans="1:6">
      <c r="A313" s="39"/>
      <c r="B313" s="39"/>
      <c r="D313" s="43"/>
      <c r="E313" s="39"/>
      <c r="F313" s="39"/>
    </row>
    <row r="314" spans="1:6">
      <c r="A314" s="39"/>
      <c r="B314" s="39"/>
      <c r="D314" s="43"/>
      <c r="E314" s="39"/>
      <c r="F314" s="39"/>
    </row>
    <row r="315" spans="1:6">
      <c r="A315" s="39"/>
      <c r="B315" s="39"/>
      <c r="D315" s="43"/>
      <c r="E315" s="39"/>
      <c r="F315" s="39"/>
    </row>
    <row r="316" spans="1:6">
      <c r="A316" s="39"/>
      <c r="B316" s="39"/>
      <c r="D316" s="43"/>
      <c r="E316" s="39"/>
      <c r="F316" s="39"/>
    </row>
    <row r="317" spans="1:6">
      <c r="A317" s="39"/>
      <c r="B317" s="39"/>
      <c r="D317" s="43"/>
      <c r="E317" s="39"/>
      <c r="F317" s="39"/>
    </row>
    <row r="318" spans="1:6">
      <c r="A318" s="39"/>
      <c r="B318" s="39"/>
      <c r="D318" s="43"/>
      <c r="E318" s="39"/>
      <c r="F318" s="39"/>
    </row>
    <row r="319" spans="1:6">
      <c r="A319" s="39"/>
      <c r="B319" s="39"/>
      <c r="D319" s="43"/>
      <c r="E319" s="39"/>
      <c r="F319" s="39"/>
    </row>
    <row r="320" spans="1:6">
      <c r="A320" s="39"/>
      <c r="B320" s="39"/>
      <c r="D320" s="43"/>
      <c r="E320" s="39"/>
      <c r="F320" s="39"/>
    </row>
    <row r="321" spans="1:6">
      <c r="A321" s="39"/>
      <c r="B321" s="39"/>
      <c r="D321" s="43"/>
      <c r="E321" s="39"/>
      <c r="F321" s="39"/>
    </row>
    <row r="322" spans="1:6">
      <c r="A322" s="39"/>
      <c r="B322" s="39"/>
      <c r="D322" s="43"/>
      <c r="E322" s="39"/>
      <c r="F322" s="39"/>
    </row>
    <row r="323" spans="1:6">
      <c r="A323" s="39"/>
      <c r="B323" s="39"/>
      <c r="D323" s="43"/>
      <c r="E323" s="39"/>
      <c r="F323" s="39"/>
    </row>
    <row r="324" spans="1:6">
      <c r="A324" s="39"/>
      <c r="B324" s="39"/>
      <c r="D324" s="43"/>
      <c r="E324" s="39"/>
      <c r="F324" s="39"/>
    </row>
    <row r="325" spans="1:6">
      <c r="A325" s="39"/>
      <c r="B325" s="39"/>
      <c r="D325" s="43"/>
      <c r="E325" s="39"/>
      <c r="F325" s="39"/>
    </row>
    <row r="326" spans="1:6">
      <c r="A326" s="39"/>
      <c r="B326" s="39"/>
      <c r="D326" s="43"/>
      <c r="E326" s="39"/>
      <c r="F326" s="39"/>
    </row>
    <row r="327" spans="1:6">
      <c r="A327" s="39"/>
      <c r="B327" s="39"/>
      <c r="D327" s="43"/>
      <c r="E327" s="39"/>
      <c r="F327" s="39"/>
    </row>
    <row r="328" spans="1:6">
      <c r="A328" s="39"/>
      <c r="B328" s="39"/>
      <c r="D328" s="43"/>
      <c r="E328" s="39"/>
      <c r="F328" s="39"/>
    </row>
    <row r="329" spans="1:6">
      <c r="A329" s="39"/>
      <c r="B329" s="39"/>
      <c r="D329" s="43"/>
      <c r="E329" s="39"/>
      <c r="F329" s="39"/>
    </row>
    <row r="330" spans="1:6">
      <c r="A330" s="39"/>
      <c r="B330" s="39"/>
      <c r="D330" s="43"/>
      <c r="E330" s="39"/>
      <c r="F330" s="39"/>
    </row>
    <row r="331" spans="1:6">
      <c r="A331" s="39"/>
      <c r="B331" s="39"/>
      <c r="D331" s="43"/>
      <c r="E331" s="39"/>
      <c r="F331" s="39"/>
    </row>
    <row r="332" spans="1:6">
      <c r="A332" s="39"/>
      <c r="B332" s="39"/>
      <c r="D332" s="43"/>
      <c r="E332" s="39"/>
      <c r="F332" s="39"/>
    </row>
    <row r="333" spans="1:6">
      <c r="A333" s="39"/>
      <c r="B333" s="39"/>
      <c r="D333" s="43"/>
      <c r="E333" s="39"/>
      <c r="F333" s="39"/>
    </row>
    <row r="334" spans="1:6">
      <c r="A334" s="39"/>
      <c r="B334" s="39"/>
      <c r="D334" s="43"/>
      <c r="E334" s="39"/>
      <c r="F334" s="39"/>
    </row>
    <row r="335" spans="1:6">
      <c r="A335" s="39"/>
      <c r="B335" s="39"/>
      <c r="D335" s="43"/>
      <c r="E335" s="39"/>
      <c r="F335" s="39"/>
    </row>
    <row r="336" spans="1:6">
      <c r="A336" s="39"/>
      <c r="B336" s="39"/>
      <c r="D336" s="43"/>
      <c r="E336" s="39"/>
      <c r="F336" s="39"/>
    </row>
    <row r="337" spans="1:6">
      <c r="A337" s="39"/>
      <c r="B337" s="39"/>
      <c r="D337" s="43"/>
      <c r="E337" s="39"/>
      <c r="F337" s="39"/>
    </row>
    <row r="338" spans="1:6">
      <c r="A338" s="39"/>
      <c r="B338" s="39"/>
      <c r="D338" s="43"/>
      <c r="E338" s="39"/>
      <c r="F338" s="39"/>
    </row>
    <row r="339" spans="1:6">
      <c r="A339" s="39"/>
      <c r="B339" s="39"/>
      <c r="D339" s="43"/>
      <c r="E339" s="39"/>
      <c r="F339" s="39"/>
    </row>
    <row r="340" spans="1:6">
      <c r="A340" s="39"/>
      <c r="B340" s="39"/>
      <c r="D340" s="43"/>
      <c r="E340" s="39"/>
      <c r="F340" s="39"/>
    </row>
    <row r="341" spans="1:6">
      <c r="A341" s="39"/>
      <c r="B341" s="39"/>
      <c r="D341" s="43"/>
      <c r="E341" s="39"/>
      <c r="F341" s="39"/>
    </row>
    <row r="342" spans="1:6">
      <c r="A342" s="39"/>
      <c r="B342" s="39"/>
      <c r="D342" s="43"/>
      <c r="E342" s="39"/>
      <c r="F342" s="39"/>
    </row>
    <row r="343" spans="1:6">
      <c r="A343" s="39"/>
      <c r="B343" s="39"/>
      <c r="D343" s="43"/>
      <c r="E343" s="39"/>
      <c r="F343" s="39"/>
    </row>
    <row r="344" spans="1:6">
      <c r="A344" s="39"/>
      <c r="B344" s="39"/>
      <c r="D344" s="43"/>
      <c r="E344" s="39"/>
      <c r="F344" s="39"/>
    </row>
    <row r="345" spans="1:6">
      <c r="A345" s="39"/>
      <c r="B345" s="39"/>
      <c r="D345" s="43"/>
      <c r="E345" s="39"/>
      <c r="F345" s="39"/>
    </row>
    <row r="346" spans="1:6">
      <c r="A346" s="39"/>
      <c r="B346" s="39"/>
      <c r="D346" s="43"/>
      <c r="E346" s="39"/>
      <c r="F346" s="39"/>
    </row>
    <row r="347" spans="1:6">
      <c r="A347" s="39"/>
      <c r="B347" s="39"/>
      <c r="D347" s="43"/>
      <c r="E347" s="39"/>
      <c r="F347" s="39"/>
    </row>
    <row r="348" spans="1:6">
      <c r="A348" s="39"/>
      <c r="B348" s="39"/>
      <c r="D348" s="43"/>
      <c r="E348" s="39"/>
      <c r="F348" s="39"/>
    </row>
    <row r="349" spans="1:6">
      <c r="A349" s="39"/>
      <c r="B349" s="39"/>
      <c r="D349" s="43"/>
      <c r="E349" s="39"/>
      <c r="F349" s="39"/>
    </row>
    <row r="350" spans="1:6">
      <c r="A350" s="39"/>
      <c r="B350" s="39"/>
      <c r="D350" s="43"/>
      <c r="E350" s="39"/>
      <c r="F350" s="39"/>
    </row>
    <row r="351" spans="1:6">
      <c r="A351" s="39"/>
      <c r="B351" s="39"/>
      <c r="D351" s="43"/>
      <c r="E351" s="39"/>
      <c r="F351" s="39"/>
    </row>
    <row r="352" spans="1:6">
      <c r="A352" s="39"/>
      <c r="B352" s="39"/>
      <c r="D352" s="43"/>
      <c r="E352" s="39"/>
      <c r="F352" s="39"/>
    </row>
    <row r="353" spans="1:6">
      <c r="A353" s="39"/>
      <c r="B353" s="39"/>
      <c r="D353" s="43"/>
      <c r="E353" s="39"/>
      <c r="F353" s="39"/>
    </row>
    <row r="354" spans="1:6">
      <c r="A354" s="39"/>
      <c r="B354" s="39"/>
      <c r="D354" s="43"/>
      <c r="E354" s="39"/>
      <c r="F354" s="39"/>
    </row>
    <row r="355" spans="1:6">
      <c r="A355" s="39"/>
      <c r="B355" s="39"/>
      <c r="D355" s="43"/>
      <c r="E355" s="39"/>
      <c r="F355" s="39"/>
    </row>
    <row r="356" spans="1:6">
      <c r="A356" s="39"/>
      <c r="B356" s="39"/>
      <c r="D356" s="43"/>
      <c r="E356" s="39"/>
      <c r="F356" s="39"/>
    </row>
    <row r="357" spans="1:6">
      <c r="A357" s="39"/>
      <c r="B357" s="39"/>
      <c r="D357" s="43"/>
      <c r="E357" s="39"/>
      <c r="F357" s="39"/>
    </row>
    <row r="358" spans="1:6">
      <c r="A358" s="39"/>
      <c r="B358" s="39"/>
      <c r="D358" s="43"/>
      <c r="E358" s="39"/>
      <c r="F358" s="39"/>
    </row>
    <row r="359" spans="1:6">
      <c r="A359" s="39"/>
      <c r="B359" s="39"/>
      <c r="D359" s="43"/>
      <c r="E359" s="39"/>
      <c r="F359" s="39"/>
    </row>
    <row r="360" spans="1:6">
      <c r="A360" s="39"/>
      <c r="B360" s="39"/>
      <c r="D360" s="43"/>
      <c r="E360" s="39"/>
      <c r="F360" s="39"/>
    </row>
    <row r="361" spans="1:6">
      <c r="A361" s="39"/>
      <c r="B361" s="39"/>
      <c r="D361" s="43"/>
      <c r="E361" s="39"/>
      <c r="F361" s="39"/>
    </row>
    <row r="362" spans="1:6">
      <c r="A362" s="39"/>
      <c r="B362" s="39"/>
      <c r="D362" s="43"/>
      <c r="E362" s="39"/>
      <c r="F362" s="39"/>
    </row>
    <row r="363" spans="1:6">
      <c r="A363" s="39"/>
      <c r="B363" s="39"/>
      <c r="D363" s="43"/>
      <c r="E363" s="39"/>
      <c r="F363" s="39"/>
    </row>
    <row r="364" spans="1:6">
      <c r="A364" s="39"/>
      <c r="B364" s="39"/>
      <c r="D364" s="43"/>
      <c r="E364" s="39"/>
      <c r="F364" s="39"/>
    </row>
    <row r="365" spans="1:6">
      <c r="A365" s="39"/>
      <c r="B365" s="39"/>
      <c r="D365" s="43"/>
      <c r="E365" s="39"/>
      <c r="F365" s="39"/>
    </row>
    <row r="366" spans="1:6">
      <c r="A366" s="39"/>
      <c r="B366" s="39"/>
      <c r="D366" s="43"/>
      <c r="E366" s="39"/>
      <c r="F366" s="39"/>
    </row>
    <row r="367" spans="1:6">
      <c r="A367" s="39"/>
      <c r="B367" s="39"/>
      <c r="D367" s="43"/>
      <c r="E367" s="39"/>
      <c r="F367" s="39"/>
    </row>
    <row r="368" spans="1:6">
      <c r="A368" s="39"/>
      <c r="B368" s="39"/>
      <c r="D368" s="43"/>
      <c r="E368" s="39"/>
      <c r="F368" s="39"/>
    </row>
    <row r="369" spans="1:6">
      <c r="A369" s="39"/>
      <c r="B369" s="39"/>
      <c r="D369" s="43"/>
      <c r="E369" s="39"/>
      <c r="F369" s="39"/>
    </row>
    <row r="370" spans="1:6">
      <c r="A370" s="39"/>
      <c r="B370" s="39"/>
      <c r="D370" s="43"/>
      <c r="E370" s="39"/>
      <c r="F370" s="39"/>
    </row>
    <row r="371" spans="1:6">
      <c r="A371" s="39"/>
      <c r="B371" s="39"/>
      <c r="D371" s="43"/>
      <c r="E371" s="39"/>
      <c r="F371" s="39"/>
    </row>
    <row r="372" spans="1:6">
      <c r="A372" s="39"/>
      <c r="B372" s="39"/>
      <c r="D372" s="43"/>
      <c r="E372" s="39"/>
      <c r="F372" s="39"/>
    </row>
    <row r="373" spans="1:6">
      <c r="A373" s="39"/>
      <c r="B373" s="39"/>
      <c r="D373" s="43"/>
      <c r="E373" s="39"/>
      <c r="F373" s="39"/>
    </row>
    <row r="374" spans="1:6">
      <c r="A374" s="39"/>
      <c r="B374" s="39"/>
      <c r="D374" s="43"/>
      <c r="E374" s="39"/>
      <c r="F374" s="39"/>
    </row>
    <row r="375" spans="1:6">
      <c r="A375" s="39"/>
      <c r="B375" s="39"/>
      <c r="D375" s="43"/>
      <c r="E375" s="39"/>
      <c r="F375" s="39"/>
    </row>
    <row r="376" spans="1:6">
      <c r="A376" s="39"/>
      <c r="B376" s="39"/>
      <c r="D376" s="43"/>
      <c r="E376" s="39"/>
      <c r="F376" s="39"/>
    </row>
    <row r="377" spans="1:6">
      <c r="A377" s="39"/>
      <c r="B377" s="39"/>
      <c r="D377" s="43"/>
      <c r="E377" s="39"/>
      <c r="F377" s="39"/>
    </row>
    <row r="378" spans="1:6">
      <c r="A378" s="39"/>
      <c r="B378" s="39"/>
      <c r="D378" s="43"/>
      <c r="E378" s="39"/>
      <c r="F378" s="39"/>
    </row>
    <row r="379" spans="1:6">
      <c r="A379" s="39"/>
      <c r="B379" s="39"/>
      <c r="D379" s="43"/>
      <c r="E379" s="39"/>
      <c r="F379" s="39"/>
    </row>
    <row r="380" spans="1:6">
      <c r="A380" s="39"/>
      <c r="B380" s="39"/>
      <c r="D380" s="43"/>
      <c r="E380" s="39"/>
      <c r="F380" s="39"/>
    </row>
    <row r="381" spans="1:6">
      <c r="A381" s="39"/>
      <c r="B381" s="39"/>
      <c r="D381" s="43"/>
      <c r="E381" s="39"/>
      <c r="F381" s="39"/>
    </row>
    <row r="382" spans="1:6">
      <c r="A382" s="39"/>
      <c r="B382" s="39"/>
      <c r="D382" s="43"/>
      <c r="E382" s="39"/>
      <c r="F382" s="39"/>
    </row>
    <row r="383" spans="1:6">
      <c r="A383" s="39"/>
      <c r="B383" s="39"/>
      <c r="D383" s="43"/>
      <c r="E383" s="39"/>
      <c r="F383" s="39"/>
    </row>
    <row r="384" spans="1:6">
      <c r="A384" s="39"/>
      <c r="B384" s="39"/>
      <c r="D384" s="43"/>
      <c r="E384" s="39"/>
      <c r="F384" s="39"/>
    </row>
    <row r="385" spans="1:6">
      <c r="A385" s="39"/>
      <c r="B385" s="39"/>
      <c r="D385" s="43"/>
      <c r="E385" s="39"/>
      <c r="F385" s="39"/>
    </row>
    <row r="386" spans="1:6">
      <c r="A386" s="39"/>
      <c r="B386" s="39"/>
      <c r="D386" s="43"/>
      <c r="E386" s="39"/>
      <c r="F386" s="39"/>
    </row>
    <row r="387" spans="1:6">
      <c r="A387" s="39"/>
      <c r="B387" s="39"/>
      <c r="D387" s="43"/>
      <c r="E387" s="39"/>
      <c r="F387" s="39"/>
    </row>
    <row r="388" spans="1:6">
      <c r="A388" s="39"/>
      <c r="B388" s="39"/>
      <c r="D388" s="43"/>
      <c r="E388" s="39"/>
      <c r="F388" s="39"/>
    </row>
    <row r="389" spans="1:6">
      <c r="A389" s="39"/>
      <c r="B389" s="39"/>
      <c r="D389" s="43"/>
      <c r="E389" s="39"/>
      <c r="F389" s="39"/>
    </row>
    <row r="390" spans="1:6">
      <c r="A390" s="39"/>
      <c r="B390" s="39"/>
      <c r="D390" s="43"/>
      <c r="E390" s="39"/>
      <c r="F390" s="39"/>
    </row>
    <row r="391" spans="1:6">
      <c r="A391" s="39"/>
      <c r="B391" s="39"/>
      <c r="D391" s="43"/>
      <c r="E391" s="39"/>
      <c r="F391" s="39"/>
    </row>
    <row r="392" spans="1:6">
      <c r="A392" s="39"/>
      <c r="B392" s="39"/>
      <c r="D392" s="43"/>
      <c r="E392" s="39"/>
      <c r="F392" s="39"/>
    </row>
    <row r="393" spans="1:6">
      <c r="A393" s="39"/>
      <c r="B393" s="39"/>
      <c r="D393" s="43"/>
      <c r="E393" s="39"/>
      <c r="F393" s="39"/>
    </row>
    <row r="394" spans="1:6">
      <c r="A394" s="39"/>
      <c r="B394" s="39"/>
      <c r="D394" s="43"/>
      <c r="E394" s="39"/>
      <c r="F394" s="39"/>
    </row>
    <row r="395" spans="1:6">
      <c r="A395" s="39"/>
      <c r="B395" s="39"/>
      <c r="D395" s="43"/>
      <c r="E395" s="39"/>
      <c r="F395" s="39"/>
    </row>
    <row r="396" spans="1:6">
      <c r="A396" s="39"/>
      <c r="B396" s="39"/>
      <c r="D396" s="43"/>
      <c r="E396" s="39"/>
      <c r="F396" s="39"/>
    </row>
    <row r="397" spans="1:6">
      <c r="A397" s="39"/>
      <c r="B397" s="39"/>
      <c r="D397" s="43"/>
      <c r="E397" s="39"/>
      <c r="F397" s="39"/>
    </row>
    <row r="398" spans="1:6">
      <c r="A398" s="39"/>
      <c r="B398" s="39"/>
      <c r="D398" s="43"/>
      <c r="E398" s="39"/>
      <c r="F398" s="39"/>
    </row>
    <row r="399" spans="1:6">
      <c r="A399" s="39"/>
      <c r="B399" s="39"/>
      <c r="D399" s="43"/>
      <c r="E399" s="39"/>
      <c r="F399" s="39"/>
    </row>
    <row r="400" spans="1:6">
      <c r="A400" s="39"/>
      <c r="B400" s="39"/>
      <c r="D400" s="43"/>
      <c r="E400" s="39"/>
      <c r="F400" s="39"/>
    </row>
    <row r="401" spans="1:6">
      <c r="A401" s="39"/>
      <c r="B401" s="39"/>
      <c r="D401" s="43"/>
      <c r="E401" s="39"/>
      <c r="F401" s="39"/>
    </row>
    <row r="402" spans="1:6">
      <c r="A402" s="39"/>
      <c r="B402" s="39"/>
      <c r="D402" s="43"/>
      <c r="E402" s="39"/>
      <c r="F402" s="39"/>
    </row>
    <row r="403" spans="1:6">
      <c r="A403" s="39"/>
      <c r="B403" s="39"/>
      <c r="D403" s="43"/>
      <c r="E403" s="39"/>
      <c r="F403" s="39"/>
    </row>
    <row r="404" spans="1:6">
      <c r="A404" s="39"/>
      <c r="B404" s="39"/>
      <c r="D404" s="43"/>
      <c r="E404" s="39"/>
      <c r="F404" s="39"/>
    </row>
    <row r="405" spans="1:6">
      <c r="A405" s="39"/>
      <c r="B405" s="39"/>
      <c r="D405" s="43"/>
      <c r="E405" s="39"/>
      <c r="F405" s="39"/>
    </row>
    <row r="406" spans="1:6">
      <c r="A406" s="39"/>
      <c r="B406" s="39"/>
      <c r="D406" s="43"/>
      <c r="E406" s="39"/>
      <c r="F406" s="39"/>
    </row>
    <row r="407" spans="1:6">
      <c r="A407" s="39"/>
      <c r="B407" s="39"/>
      <c r="D407" s="43"/>
      <c r="E407" s="39"/>
      <c r="F407" s="39"/>
    </row>
    <row r="408" spans="1:6">
      <c r="A408" s="39"/>
      <c r="B408" s="39"/>
      <c r="D408" s="43"/>
      <c r="E408" s="39"/>
      <c r="F408" s="39"/>
    </row>
    <row r="409" spans="1:6">
      <c r="A409" s="39"/>
      <c r="B409" s="39"/>
      <c r="D409" s="43"/>
      <c r="E409" s="39"/>
      <c r="F409" s="39"/>
    </row>
    <row r="410" spans="1:6">
      <c r="A410" s="39"/>
      <c r="B410" s="39"/>
      <c r="D410" s="43"/>
      <c r="E410" s="39"/>
      <c r="F410" s="39"/>
    </row>
    <row r="411" spans="1:6">
      <c r="A411" s="39"/>
      <c r="B411" s="39"/>
      <c r="D411" s="43"/>
      <c r="E411" s="39"/>
      <c r="F411" s="39"/>
    </row>
    <row r="412" spans="1:6">
      <c r="A412" s="39"/>
      <c r="B412" s="39"/>
      <c r="D412" s="43"/>
      <c r="E412" s="39"/>
      <c r="F412" s="39"/>
    </row>
    <row r="413" spans="1:6">
      <c r="A413" s="39"/>
      <c r="B413" s="39"/>
      <c r="D413" s="43"/>
      <c r="E413" s="39"/>
      <c r="F413" s="39"/>
    </row>
    <row r="414" spans="1:6">
      <c r="A414" s="39"/>
      <c r="B414" s="39"/>
      <c r="D414" s="43"/>
      <c r="E414" s="39"/>
      <c r="F414" s="39"/>
    </row>
    <row r="415" spans="1:6">
      <c r="A415" s="39"/>
      <c r="B415" s="39"/>
      <c r="D415" s="43"/>
      <c r="E415" s="39"/>
      <c r="F415" s="39"/>
    </row>
    <row r="416" spans="1:6">
      <c r="A416" s="39"/>
      <c r="B416" s="39"/>
      <c r="D416" s="43"/>
      <c r="E416" s="39"/>
      <c r="F416" s="39"/>
    </row>
    <row r="417" spans="1:6">
      <c r="A417" s="39"/>
      <c r="B417" s="39"/>
      <c r="D417" s="43"/>
      <c r="E417" s="39"/>
      <c r="F417" s="39"/>
    </row>
    <row r="418" spans="1:6">
      <c r="A418" s="39"/>
      <c r="B418" s="39"/>
      <c r="D418" s="43"/>
      <c r="E418" s="39"/>
      <c r="F418" s="39"/>
    </row>
    <row r="419" spans="1:6">
      <c r="A419" s="39"/>
      <c r="B419" s="39"/>
      <c r="D419" s="43"/>
      <c r="E419" s="39"/>
      <c r="F419" s="39"/>
    </row>
    <row r="420" spans="1:6">
      <c r="A420" s="39"/>
      <c r="B420" s="39"/>
      <c r="D420" s="43"/>
      <c r="E420" s="39"/>
      <c r="F420" s="39"/>
    </row>
    <row r="421" spans="1:6">
      <c r="A421" s="39"/>
      <c r="B421" s="39"/>
      <c r="D421" s="43"/>
      <c r="E421" s="39"/>
      <c r="F421" s="39"/>
    </row>
    <row r="422" spans="1:6">
      <c r="A422" s="39"/>
      <c r="B422" s="39"/>
      <c r="D422" s="43"/>
      <c r="E422" s="39"/>
      <c r="F422" s="39"/>
    </row>
    <row r="423" spans="1:6">
      <c r="A423" s="39"/>
      <c r="B423" s="39"/>
      <c r="D423" s="43"/>
      <c r="E423" s="39"/>
      <c r="F423" s="39"/>
    </row>
    <row r="424" spans="1:6">
      <c r="A424" s="39"/>
      <c r="B424" s="39"/>
      <c r="D424" s="43"/>
      <c r="E424" s="39"/>
      <c r="F424" s="39"/>
    </row>
    <row r="425" spans="1:6">
      <c r="A425" s="39"/>
      <c r="B425" s="39"/>
      <c r="D425" s="43"/>
      <c r="E425" s="39"/>
      <c r="F425" s="39"/>
    </row>
    <row r="426" spans="1:6">
      <c r="A426" s="39"/>
      <c r="B426" s="39"/>
      <c r="D426" s="43"/>
      <c r="E426" s="39"/>
      <c r="F426" s="39"/>
    </row>
    <row r="427" spans="1:6">
      <c r="A427" s="39"/>
      <c r="B427" s="39"/>
      <c r="D427" s="43"/>
      <c r="E427" s="39"/>
      <c r="F427" s="39"/>
    </row>
    <row r="428" spans="1:6">
      <c r="A428" s="39"/>
      <c r="B428" s="39"/>
      <c r="D428" s="43"/>
      <c r="E428" s="39"/>
      <c r="F428" s="39"/>
    </row>
    <row r="429" spans="1:6">
      <c r="A429" s="39"/>
      <c r="B429" s="39"/>
      <c r="D429" s="43"/>
      <c r="E429" s="39"/>
      <c r="F429" s="39"/>
    </row>
    <row r="430" spans="1:6">
      <c r="A430" s="39"/>
      <c r="B430" s="39"/>
      <c r="D430" s="43"/>
      <c r="E430" s="39"/>
      <c r="F430" s="39"/>
    </row>
    <row r="431" spans="1:6">
      <c r="A431" s="39"/>
      <c r="B431" s="39"/>
      <c r="D431" s="43"/>
      <c r="E431" s="39"/>
      <c r="F431" s="39"/>
    </row>
    <row r="432" spans="1:6">
      <c r="A432" s="39"/>
      <c r="B432" s="39"/>
      <c r="D432" s="43"/>
      <c r="E432" s="39"/>
      <c r="F432" s="39"/>
    </row>
    <row r="433" spans="1:6">
      <c r="A433" s="39"/>
      <c r="B433" s="39"/>
      <c r="D433" s="43"/>
      <c r="E433" s="39"/>
      <c r="F433" s="39"/>
    </row>
    <row r="434" spans="1:6">
      <c r="A434" s="39"/>
      <c r="B434" s="39"/>
      <c r="D434" s="43"/>
      <c r="E434" s="39"/>
      <c r="F434" s="39"/>
    </row>
    <row r="435" spans="1:6">
      <c r="A435" s="39"/>
      <c r="B435" s="39"/>
      <c r="D435" s="43"/>
      <c r="E435" s="39"/>
      <c r="F435" s="39"/>
    </row>
    <row r="436" spans="1:6">
      <c r="A436" s="39"/>
      <c r="B436" s="39"/>
      <c r="D436" s="43"/>
      <c r="E436" s="39"/>
      <c r="F436" s="39"/>
    </row>
    <row r="437" spans="1:6">
      <c r="A437" s="39"/>
      <c r="B437" s="39"/>
      <c r="D437" s="43"/>
      <c r="E437" s="39"/>
      <c r="F437" s="39"/>
    </row>
    <row r="438" spans="1:6">
      <c r="A438" s="39"/>
      <c r="B438" s="39"/>
      <c r="D438" s="43"/>
      <c r="E438" s="39"/>
      <c r="F438" s="39"/>
    </row>
    <row r="439" spans="1:6">
      <c r="A439" s="39"/>
      <c r="B439" s="39"/>
      <c r="D439" s="43"/>
      <c r="E439" s="39"/>
      <c r="F439" s="39"/>
    </row>
    <row r="440" spans="1:6">
      <c r="A440" s="39"/>
      <c r="B440" s="39"/>
      <c r="D440" s="43"/>
      <c r="E440" s="39"/>
      <c r="F440" s="39"/>
    </row>
    <row r="441" spans="1:6">
      <c r="A441" s="39"/>
      <c r="B441" s="39"/>
      <c r="D441" s="43"/>
      <c r="E441" s="39"/>
      <c r="F441" s="39"/>
    </row>
    <row r="442" spans="1:6">
      <c r="A442" s="39"/>
      <c r="B442" s="39"/>
      <c r="D442" s="43"/>
      <c r="E442" s="39"/>
      <c r="F442" s="39"/>
    </row>
    <row r="443" spans="1:6">
      <c r="A443" s="39"/>
      <c r="B443" s="39"/>
      <c r="D443" s="43"/>
      <c r="E443" s="39"/>
      <c r="F443" s="39"/>
    </row>
    <row r="444" spans="1:6">
      <c r="A444" s="39"/>
      <c r="B444" s="39"/>
      <c r="D444" s="43"/>
      <c r="E444" s="39"/>
      <c r="F444" s="39"/>
    </row>
    <row r="445" spans="1:6">
      <c r="A445" s="39"/>
      <c r="B445" s="39"/>
      <c r="D445" s="43"/>
      <c r="E445" s="39"/>
      <c r="F445" s="39"/>
    </row>
    <row r="446" spans="1:6">
      <c r="A446" s="39"/>
      <c r="B446" s="39"/>
      <c r="D446" s="43"/>
      <c r="E446" s="39"/>
      <c r="F446" s="39"/>
    </row>
    <row r="447" spans="1:6">
      <c r="A447" s="39"/>
      <c r="B447" s="39"/>
      <c r="D447" s="43"/>
      <c r="E447" s="39"/>
      <c r="F447" s="39"/>
    </row>
    <row r="448" spans="1:6">
      <c r="A448" s="39"/>
      <c r="B448" s="39"/>
      <c r="D448" s="43"/>
      <c r="E448" s="39"/>
      <c r="F448" s="39"/>
    </row>
    <row r="449" spans="1:6">
      <c r="A449" s="39"/>
      <c r="B449" s="39"/>
      <c r="D449" s="43"/>
      <c r="E449" s="39"/>
      <c r="F449" s="39"/>
    </row>
    <row r="450" spans="1:6">
      <c r="A450" s="39"/>
      <c r="B450" s="39"/>
      <c r="D450" s="43"/>
      <c r="E450" s="39"/>
      <c r="F450" s="39"/>
    </row>
    <row r="451" spans="1:6">
      <c r="A451" s="39"/>
      <c r="B451" s="39"/>
      <c r="D451" s="43"/>
      <c r="E451" s="39"/>
      <c r="F451" s="39"/>
    </row>
    <row r="452" spans="1:6">
      <c r="A452" s="39"/>
      <c r="B452" s="39"/>
      <c r="D452" s="43"/>
      <c r="E452" s="39"/>
      <c r="F452" s="39"/>
    </row>
    <row r="453" spans="1:6">
      <c r="A453" s="39"/>
      <c r="B453" s="39"/>
      <c r="D453" s="43"/>
      <c r="E453" s="39"/>
      <c r="F453" s="39"/>
    </row>
    <row r="454" spans="1:6">
      <c r="A454" s="39"/>
      <c r="B454" s="39"/>
      <c r="D454" s="43"/>
      <c r="E454" s="39"/>
      <c r="F454" s="39"/>
    </row>
    <row r="455" spans="1:6">
      <c r="A455" s="39"/>
      <c r="B455" s="39"/>
      <c r="D455" s="43"/>
      <c r="E455" s="39"/>
      <c r="F455" s="39"/>
    </row>
    <row r="456" spans="1:6">
      <c r="A456" s="39"/>
      <c r="B456" s="39"/>
      <c r="D456" s="43"/>
      <c r="E456" s="39"/>
      <c r="F456" s="39"/>
    </row>
    <row r="457" spans="1:6">
      <c r="A457" s="39"/>
      <c r="B457" s="39"/>
      <c r="D457" s="43"/>
      <c r="E457" s="39"/>
      <c r="F457" s="39"/>
    </row>
    <row r="458" spans="1:6">
      <c r="A458" s="39"/>
      <c r="B458" s="39"/>
      <c r="D458" s="43"/>
      <c r="E458" s="39"/>
      <c r="F458" s="39"/>
    </row>
    <row r="459" spans="1:6">
      <c r="A459" s="39"/>
      <c r="B459" s="39"/>
      <c r="D459" s="43"/>
      <c r="E459" s="39"/>
      <c r="F459" s="39"/>
    </row>
    <row r="460" spans="1:6">
      <c r="A460" s="39"/>
      <c r="B460" s="39"/>
      <c r="D460" s="43"/>
      <c r="E460" s="39"/>
      <c r="F460" s="39"/>
    </row>
    <row r="461" spans="1:6">
      <c r="A461" s="39"/>
      <c r="B461" s="39"/>
      <c r="D461" s="43"/>
      <c r="E461" s="39"/>
      <c r="F461" s="39"/>
    </row>
    <row r="462" spans="1:6">
      <c r="A462" s="39"/>
      <c r="B462" s="39"/>
      <c r="D462" s="43"/>
      <c r="E462" s="39"/>
      <c r="F462" s="39"/>
    </row>
    <row r="463" spans="1:6">
      <c r="A463" s="39"/>
      <c r="B463" s="39"/>
      <c r="D463" s="43"/>
      <c r="E463" s="39"/>
      <c r="F463" s="39"/>
    </row>
    <row r="464" spans="1:6">
      <c r="A464" s="39"/>
      <c r="B464" s="39"/>
      <c r="D464" s="43"/>
      <c r="E464" s="39"/>
      <c r="F464" s="39"/>
    </row>
    <row r="465" spans="1:6">
      <c r="A465" s="39"/>
      <c r="B465" s="39"/>
      <c r="D465" s="43"/>
      <c r="E465" s="39"/>
      <c r="F465" s="39"/>
    </row>
    <row r="466" spans="1:6">
      <c r="A466" s="39"/>
      <c r="B466" s="39"/>
      <c r="D466" s="43"/>
      <c r="E466" s="39"/>
      <c r="F466" s="39"/>
    </row>
    <row r="467" spans="1:6">
      <c r="A467" s="39"/>
      <c r="B467" s="39"/>
      <c r="D467" s="43"/>
      <c r="E467" s="39"/>
    </row>
    <row r="468" spans="1:6">
      <c r="A468" s="39"/>
      <c r="B468" s="39"/>
      <c r="D468" s="43"/>
      <c r="E468" s="39"/>
    </row>
    <row r="469" spans="1:6">
      <c r="A469" s="39"/>
      <c r="B469" s="39"/>
      <c r="D469" s="43"/>
      <c r="E469" s="39"/>
    </row>
    <row r="470" spans="1:6">
      <c r="A470" s="39"/>
      <c r="B470" s="39"/>
      <c r="D470" s="43"/>
      <c r="E470" s="39"/>
    </row>
    <row r="471" spans="1:6">
      <c r="A471" s="39"/>
      <c r="B471" s="39"/>
      <c r="D471" s="43"/>
      <c r="E471" s="39"/>
    </row>
    <row r="472" spans="1:6">
      <c r="D472" s="2"/>
    </row>
    <row r="473" spans="1:6">
      <c r="D473" s="2"/>
    </row>
    <row r="474" spans="1:6">
      <c r="D474" s="2"/>
    </row>
    <row r="475" spans="1:6">
      <c r="D475" s="2"/>
    </row>
    <row r="476" spans="1:6">
      <c r="D476" s="2"/>
    </row>
    <row r="477" spans="1:6">
      <c r="D477" s="2"/>
    </row>
    <row r="478" spans="1:6">
      <c r="D478" s="2"/>
    </row>
    <row r="479" spans="1:6">
      <c r="D479" s="2"/>
    </row>
    <row r="480" spans="1:6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  <row r="1002" spans="4:4">
      <c r="D1002" s="2"/>
    </row>
    <row r="1003" spans="4:4">
      <c r="D1003" s="2"/>
    </row>
    <row r="1004" spans="4:4">
      <c r="D1004" s="2"/>
    </row>
    <row r="1005" spans="4:4">
      <c r="D1005" s="2"/>
    </row>
    <row r="1006" spans="4:4">
      <c r="D1006" s="2"/>
    </row>
    <row r="1007" spans="4:4">
      <c r="D1007" s="2"/>
    </row>
    <row r="1008" spans="4:4">
      <c r="D1008" s="2"/>
    </row>
    <row r="1009" spans="4:4">
      <c r="D1009" s="2"/>
    </row>
    <row r="1010" spans="4:4">
      <c r="D1010" s="2"/>
    </row>
    <row r="1011" spans="4:4">
      <c r="D1011" s="2"/>
    </row>
    <row r="1012" spans="4:4">
      <c r="D1012" s="2"/>
    </row>
    <row r="1013" spans="4:4">
      <c r="D1013" s="2"/>
    </row>
    <row r="1014" spans="4:4">
      <c r="D1014" s="2"/>
    </row>
    <row r="1015" spans="4:4">
      <c r="D1015" s="2"/>
    </row>
    <row r="1016" spans="4:4">
      <c r="D1016" s="2"/>
    </row>
    <row r="1017" spans="4:4">
      <c r="D1017" s="2"/>
    </row>
    <row r="1018" spans="4:4">
      <c r="D1018" s="2"/>
    </row>
    <row r="1019" spans="4:4">
      <c r="D1019" s="2"/>
    </row>
    <row r="1020" spans="4:4">
      <c r="D1020" s="2"/>
    </row>
    <row r="1021" spans="4:4">
      <c r="D1021" s="2"/>
    </row>
    <row r="1022" spans="4:4">
      <c r="D1022" s="2"/>
    </row>
    <row r="1023" spans="4:4">
      <c r="D1023" s="2"/>
    </row>
    <row r="1024" spans="4:4">
      <c r="D1024" s="2"/>
    </row>
    <row r="1025" spans="4:4">
      <c r="D1025" s="2"/>
    </row>
    <row r="1026" spans="4:4">
      <c r="D1026" s="2"/>
    </row>
    <row r="1027" spans="4:4">
      <c r="D1027" s="2"/>
    </row>
    <row r="1028" spans="4:4">
      <c r="D1028" s="2"/>
    </row>
    <row r="1029" spans="4:4">
      <c r="D1029" s="2"/>
    </row>
    <row r="1030" spans="4:4">
      <c r="D1030" s="2"/>
    </row>
    <row r="1031" spans="4:4">
      <c r="D1031" s="2"/>
    </row>
    <row r="1032" spans="4:4">
      <c r="D1032" s="2"/>
    </row>
    <row r="1033" spans="4:4">
      <c r="D1033" s="2"/>
    </row>
    <row r="1034" spans="4:4">
      <c r="D1034" s="2"/>
    </row>
    <row r="1035" spans="4:4">
      <c r="D1035" s="2"/>
    </row>
    <row r="1036" spans="4:4">
      <c r="D1036" s="2"/>
    </row>
  </sheetData>
  <mergeCells count="1">
    <mergeCell ref="C3:E3"/>
  </mergeCells>
  <phoneticPr fontId="0" type="noConversion"/>
  <pageMargins left="0.78740157499999996" right="0.78740157499999996" top="0.984251969" bottom="0.984251969" header="0.49212598499999999" footer="0.49212598499999999"/>
  <pageSetup scale="90" orientation="portrait" horizontalDpi="300" verticalDpi="30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36"/>
  <sheetViews>
    <sheetView workbookViewId="0">
      <selection activeCell="E9" sqref="E9"/>
    </sheetView>
  </sheetViews>
  <sheetFormatPr defaultRowHeight="12.75"/>
  <cols>
    <col min="2" max="2" width="37.140625" customWidth="1"/>
    <col min="3" max="3" width="14.5703125" style="3" customWidth="1"/>
    <col min="4" max="4" width="12.85546875" style="1" customWidth="1"/>
    <col min="5" max="5" width="15.42578125" customWidth="1"/>
    <col min="6" max="6" width="14.28515625" customWidth="1"/>
  </cols>
  <sheetData>
    <row r="1" spans="1:6" ht="13.5" thickBot="1">
      <c r="A1" s="39"/>
      <c r="B1" s="39"/>
      <c r="D1" s="3"/>
      <c r="E1" s="39"/>
      <c r="F1" s="39"/>
    </row>
    <row r="2" spans="1:6">
      <c r="A2" s="39"/>
      <c r="B2" s="40"/>
      <c r="C2" s="41"/>
      <c r="D2" s="41"/>
      <c r="E2" s="130"/>
      <c r="F2" s="141"/>
    </row>
    <row r="3" spans="1:6" ht="15.75">
      <c r="A3" s="39"/>
      <c r="B3" s="8"/>
      <c r="C3" s="129"/>
      <c r="D3" s="129"/>
      <c r="E3" s="129"/>
      <c r="F3" s="141"/>
    </row>
    <row r="4" spans="1:6">
      <c r="A4" s="39"/>
      <c r="B4" s="8"/>
      <c r="C4" s="4"/>
      <c r="D4" s="4"/>
      <c r="E4" s="131"/>
      <c r="F4" s="142"/>
    </row>
    <row r="5" spans="1:6">
      <c r="A5" s="39"/>
      <c r="B5" s="8"/>
      <c r="C5" s="4"/>
      <c r="D5" s="4"/>
      <c r="E5" s="132"/>
      <c r="F5" s="142"/>
    </row>
    <row r="6" spans="1:6" ht="18">
      <c r="A6" s="39"/>
      <c r="B6" s="24" t="s">
        <v>35</v>
      </c>
      <c r="C6" s="5"/>
      <c r="D6" s="4"/>
      <c r="E6" s="131"/>
      <c r="F6" s="142"/>
    </row>
    <row r="7" spans="1:6" ht="13.5" thickBot="1">
      <c r="A7" s="39"/>
      <c r="B7" s="10"/>
      <c r="C7" s="6"/>
      <c r="D7" s="6"/>
      <c r="E7" s="133"/>
      <c r="F7" s="141"/>
    </row>
    <row r="8" spans="1:6">
      <c r="A8" s="39"/>
      <c r="B8" s="12" t="s">
        <v>0</v>
      </c>
      <c r="C8" s="7"/>
      <c r="D8" s="13"/>
      <c r="E8" s="134"/>
      <c r="F8" s="142"/>
    </row>
    <row r="9" spans="1:6" ht="13.5" thickBot="1">
      <c r="A9" s="39"/>
      <c r="B9" s="10" t="s">
        <v>18</v>
      </c>
      <c r="C9" s="25">
        <v>0</v>
      </c>
      <c r="D9" s="120" t="e">
        <f>SUM((100*C9)/C15)</f>
        <v>#DIV/0!</v>
      </c>
      <c r="E9" s="135" t="s">
        <v>30</v>
      </c>
      <c r="F9" s="140"/>
    </row>
    <row r="10" spans="1:6" ht="13.5" thickBot="1">
      <c r="A10" s="39"/>
      <c r="B10" s="16" t="s">
        <v>19</v>
      </c>
      <c r="C10" s="26">
        <v>0</v>
      </c>
      <c r="D10" s="120" t="e">
        <f>SUM((100*C10)/C15)</f>
        <v>#DIV/0!</v>
      </c>
      <c r="E10" s="131" t="s">
        <v>30</v>
      </c>
      <c r="F10" s="140"/>
    </row>
    <row r="11" spans="1:6" ht="13.5" thickBot="1">
      <c r="A11" s="39"/>
      <c r="B11" s="16" t="s">
        <v>20</v>
      </c>
      <c r="C11" s="26">
        <v>0</v>
      </c>
      <c r="D11" s="120" t="e">
        <f>SUM((100*C11)/C15)</f>
        <v>#DIV/0!</v>
      </c>
      <c r="E11" s="131" t="s">
        <v>30</v>
      </c>
      <c r="F11" s="140"/>
    </row>
    <row r="12" spans="1:6" ht="13.5" thickBot="1">
      <c r="A12" s="39"/>
      <c r="B12" s="16" t="s">
        <v>21</v>
      </c>
      <c r="C12" s="26">
        <v>0</v>
      </c>
      <c r="D12" s="120" t="e">
        <f>SUM((100*C12)/C15)</f>
        <v>#DIV/0!</v>
      </c>
      <c r="E12" s="131" t="s">
        <v>30</v>
      </c>
      <c r="F12" s="143"/>
    </row>
    <row r="13" spans="1:6" ht="13.5" thickBot="1">
      <c r="A13" s="39"/>
      <c r="B13" s="16" t="s">
        <v>22</v>
      </c>
      <c r="C13" s="26">
        <v>0</v>
      </c>
      <c r="D13" s="120" t="e">
        <f>SUM((100*C13)/C15)</f>
        <v>#DIV/0!</v>
      </c>
      <c r="E13" s="131" t="s">
        <v>30</v>
      </c>
      <c r="F13" s="140"/>
    </row>
    <row r="14" spans="1:6" ht="13.5" thickBot="1">
      <c r="A14" s="39"/>
      <c r="B14" s="17"/>
      <c r="C14" s="64"/>
      <c r="D14" s="15"/>
      <c r="E14" s="131"/>
      <c r="F14" s="140"/>
    </row>
    <row r="15" spans="1:6" ht="14.25" thickTop="1" thickBot="1">
      <c r="A15" s="39"/>
      <c r="B15" s="18" t="s">
        <v>2</v>
      </c>
      <c r="C15" s="113">
        <f>SUM(C9:C13)</f>
        <v>0</v>
      </c>
      <c r="D15" s="120">
        <v>100</v>
      </c>
      <c r="E15" s="135" t="s">
        <v>30</v>
      </c>
      <c r="F15" s="140"/>
    </row>
    <row r="16" spans="1:6">
      <c r="A16" s="39"/>
      <c r="B16" s="8"/>
      <c r="C16" s="27"/>
      <c r="D16" s="15"/>
      <c r="E16" s="9"/>
      <c r="F16" s="39"/>
    </row>
    <row r="17" spans="1:6">
      <c r="A17" s="39"/>
      <c r="B17" s="12" t="s">
        <v>1</v>
      </c>
      <c r="C17" s="28"/>
      <c r="D17" s="13"/>
      <c r="E17" s="14"/>
      <c r="F17" s="39"/>
    </row>
    <row r="18" spans="1:6" ht="13.5" thickBot="1">
      <c r="A18" s="39"/>
      <c r="B18" s="10" t="s">
        <v>27</v>
      </c>
      <c r="C18" s="57">
        <v>0</v>
      </c>
      <c r="D18" s="120" t="e">
        <f>SUM((100*C18)/C26)</f>
        <v>#DIV/0!</v>
      </c>
      <c r="E18" s="9" t="s">
        <v>30</v>
      </c>
      <c r="F18" s="39"/>
    </row>
    <row r="19" spans="1:6" ht="13.5" thickBot="1">
      <c r="A19" s="39"/>
      <c r="B19" s="16" t="s">
        <v>23</v>
      </c>
      <c r="C19" s="58">
        <v>0</v>
      </c>
      <c r="D19" s="120" t="e">
        <f>SUM((100*C19)/C26)</f>
        <v>#DIV/0!</v>
      </c>
      <c r="E19" s="9" t="s">
        <v>30</v>
      </c>
      <c r="F19" s="39"/>
    </row>
    <row r="20" spans="1:6" ht="13.5" thickBot="1">
      <c r="A20" s="39"/>
      <c r="B20" s="16" t="s">
        <v>25</v>
      </c>
      <c r="C20" s="58">
        <v>0</v>
      </c>
      <c r="D20" s="120" t="e">
        <f>SUM((100*C20)/C26)</f>
        <v>#DIV/0!</v>
      </c>
      <c r="E20" s="9" t="s">
        <v>30</v>
      </c>
      <c r="F20" s="39"/>
    </row>
    <row r="21" spans="1:6" ht="13.5" thickBot="1">
      <c r="A21" s="39"/>
      <c r="B21" s="16" t="s">
        <v>24</v>
      </c>
      <c r="C21" s="58">
        <v>0</v>
      </c>
      <c r="D21" s="120" t="e">
        <f>SUM((100*C21)/C26)</f>
        <v>#DIV/0!</v>
      </c>
      <c r="E21" s="9" t="s">
        <v>30</v>
      </c>
      <c r="F21" s="39"/>
    </row>
    <row r="22" spans="1:6" ht="13.5" thickBot="1">
      <c r="A22" s="39"/>
      <c r="B22" s="16" t="s">
        <v>26</v>
      </c>
      <c r="C22" s="58">
        <v>0</v>
      </c>
      <c r="D22" s="120" t="e">
        <f>SUM((100*C22)/C26)</f>
        <v>#DIV/0!</v>
      </c>
      <c r="E22" s="9" t="s">
        <v>30</v>
      </c>
      <c r="F22" s="39"/>
    </row>
    <row r="23" spans="1:6" ht="13.5" thickBot="1">
      <c r="A23" s="39"/>
      <c r="B23" s="16" t="s">
        <v>28</v>
      </c>
      <c r="C23" s="58">
        <v>0</v>
      </c>
      <c r="D23" s="120" t="e">
        <f>SUM((100*C23)/C26)</f>
        <v>#DIV/0!</v>
      </c>
      <c r="E23" s="9" t="s">
        <v>30</v>
      </c>
      <c r="F23" s="39"/>
    </row>
    <row r="24" spans="1:6" ht="13.5" thickBot="1">
      <c r="A24" s="39"/>
      <c r="B24" s="16" t="s">
        <v>29</v>
      </c>
      <c r="C24" s="58">
        <v>0</v>
      </c>
      <c r="D24" s="120" t="e">
        <f>SUM((100*C24)/C26)</f>
        <v>#DIV/0!</v>
      </c>
      <c r="E24" s="9" t="s">
        <v>30</v>
      </c>
      <c r="F24" s="39"/>
    </row>
    <row r="25" spans="1:6" ht="13.5" thickBot="1">
      <c r="A25" s="39"/>
      <c r="B25" s="20"/>
      <c r="C25" s="59"/>
      <c r="D25" s="15"/>
      <c r="E25" s="9"/>
      <c r="F25" s="39"/>
    </row>
    <row r="26" spans="1:6" ht="14.25" thickTop="1" thickBot="1">
      <c r="A26" s="39"/>
      <c r="B26" s="18" t="s">
        <v>3</v>
      </c>
      <c r="C26" s="119">
        <f>SUM(C18:C24)</f>
        <v>0</v>
      </c>
      <c r="D26" s="120">
        <v>100</v>
      </c>
      <c r="E26" s="21" t="s">
        <v>30</v>
      </c>
      <c r="F26" s="39"/>
    </row>
    <row r="27" spans="1:6">
      <c r="A27" s="39"/>
      <c r="B27" s="8"/>
      <c r="C27" s="27"/>
      <c r="D27" s="15"/>
      <c r="E27" s="9"/>
      <c r="F27" s="39"/>
    </row>
    <row r="28" spans="1:6">
      <c r="A28" s="39"/>
      <c r="B28" s="12" t="s">
        <v>4</v>
      </c>
      <c r="C28" s="28"/>
      <c r="D28" s="13"/>
      <c r="E28" s="14"/>
      <c r="F28" s="39"/>
    </row>
    <row r="29" spans="1:6">
      <c r="A29" s="39"/>
      <c r="B29" s="8"/>
      <c r="C29" s="30" t="s">
        <v>5</v>
      </c>
      <c r="D29" s="22" t="s">
        <v>6</v>
      </c>
      <c r="E29" s="23" t="s">
        <v>7</v>
      </c>
      <c r="F29" s="39"/>
    </row>
    <row r="30" spans="1:6">
      <c r="A30" s="39"/>
      <c r="B30" s="32" t="s">
        <v>8</v>
      </c>
      <c r="C30" s="34"/>
      <c r="D30" s="34"/>
      <c r="E30" s="117">
        <f xml:space="preserve"> Abr!E34</f>
        <v>0</v>
      </c>
      <c r="F30" s="39"/>
    </row>
    <row r="31" spans="1:6">
      <c r="A31" s="39"/>
      <c r="B31" s="33" t="s">
        <v>9</v>
      </c>
      <c r="C31" s="35"/>
      <c r="D31" s="116">
        <f>SUM(C15)</f>
        <v>0</v>
      </c>
      <c r="E31" s="60"/>
      <c r="F31" s="39"/>
    </row>
    <row r="32" spans="1:6">
      <c r="A32" s="39"/>
      <c r="B32" s="33" t="s">
        <v>10</v>
      </c>
      <c r="C32" s="115">
        <f>SUM(C26)</f>
        <v>0</v>
      </c>
      <c r="D32" s="30"/>
      <c r="E32" s="60"/>
      <c r="F32" s="39"/>
    </row>
    <row r="33" spans="1:6">
      <c r="A33" s="39"/>
      <c r="B33" s="33" t="s">
        <v>71</v>
      </c>
      <c r="C33" s="38"/>
      <c r="D33" s="34"/>
      <c r="E33" s="117">
        <f>SUM(D31,-C32)</f>
        <v>0</v>
      </c>
      <c r="F33" s="39"/>
    </row>
    <row r="34" spans="1:6">
      <c r="A34" s="39"/>
      <c r="B34" s="8" t="s">
        <v>11</v>
      </c>
      <c r="C34" s="30"/>
      <c r="D34" s="30"/>
      <c r="E34" s="118">
        <f>SUM(E30,D31,-C32)</f>
        <v>0</v>
      </c>
      <c r="F34" s="39"/>
    </row>
    <row r="35" spans="1:6">
      <c r="A35" s="39"/>
      <c r="B35" s="8"/>
      <c r="C35" s="30"/>
      <c r="D35" s="36"/>
      <c r="E35" s="37"/>
      <c r="F35" s="39"/>
    </row>
    <row r="36" spans="1:6">
      <c r="A36" s="39"/>
      <c r="B36" s="12" t="s">
        <v>16</v>
      </c>
      <c r="C36" s="28"/>
      <c r="D36" s="13"/>
      <c r="E36" s="14"/>
      <c r="F36" s="39"/>
    </row>
    <row r="37" spans="1:6" ht="13.5" thickBot="1">
      <c r="A37" s="39"/>
      <c r="B37" s="10" t="s">
        <v>12</v>
      </c>
      <c r="C37" s="25">
        <v>0</v>
      </c>
      <c r="D37" s="15"/>
      <c r="E37" s="9"/>
      <c r="F37" s="39"/>
    </row>
    <row r="38" spans="1:6" ht="13.5" thickBot="1">
      <c r="A38" s="39"/>
      <c r="B38" s="16" t="s">
        <v>13</v>
      </c>
      <c r="C38" s="26">
        <v>0</v>
      </c>
      <c r="D38" s="15"/>
      <c r="E38" s="9"/>
      <c r="F38" s="39"/>
    </row>
    <row r="39" spans="1:6" ht="13.5" thickBot="1">
      <c r="A39" s="39"/>
      <c r="B39" s="16" t="s">
        <v>14</v>
      </c>
      <c r="C39" s="26">
        <v>0</v>
      </c>
      <c r="D39" s="15"/>
      <c r="E39" s="9"/>
      <c r="F39" s="39"/>
    </row>
    <row r="40" spans="1:6" ht="13.5" thickBot="1">
      <c r="A40" s="39"/>
      <c r="B40" s="10" t="s">
        <v>15</v>
      </c>
      <c r="C40" s="25">
        <v>0</v>
      </c>
      <c r="D40" s="15"/>
      <c r="E40" s="9"/>
      <c r="F40" s="39"/>
    </row>
    <row r="41" spans="1:6" ht="13.5" thickBot="1">
      <c r="A41" s="39"/>
      <c r="B41" s="20"/>
      <c r="C41" s="29"/>
      <c r="D41" s="15"/>
      <c r="E41" s="9"/>
      <c r="F41" s="39"/>
    </row>
    <row r="42" spans="1:6" ht="14.25" thickTop="1" thickBot="1">
      <c r="A42" s="39"/>
      <c r="B42" s="10" t="s">
        <v>17</v>
      </c>
      <c r="C42" s="113">
        <f>SUM(C37:C40)</f>
        <v>0</v>
      </c>
      <c r="D42" s="15"/>
      <c r="E42" s="9"/>
      <c r="F42" s="39"/>
    </row>
    <row r="43" spans="1:6">
      <c r="A43" s="39"/>
      <c r="B43" s="8"/>
      <c r="C43" s="27"/>
      <c r="D43" s="15"/>
      <c r="E43" s="9"/>
      <c r="F43" s="39"/>
    </row>
    <row r="44" spans="1:6">
      <c r="A44" s="39"/>
      <c r="B44" s="12" t="s">
        <v>76</v>
      </c>
      <c r="C44" s="50"/>
      <c r="D44" s="13"/>
      <c r="E44" s="14"/>
      <c r="F44" s="39"/>
    </row>
    <row r="45" spans="1:6">
      <c r="A45" s="39"/>
      <c r="B45" s="8" t="s">
        <v>80</v>
      </c>
      <c r="C45" s="47"/>
      <c r="D45" s="15"/>
      <c r="E45" s="9"/>
      <c r="F45" s="39"/>
    </row>
    <row r="46" spans="1:6" ht="13.5" thickBot="1">
      <c r="A46" s="39"/>
      <c r="B46" s="10" t="s">
        <v>73</v>
      </c>
      <c r="C46" s="49"/>
      <c r="D46" s="113">
        <f>Abr!D56</f>
        <v>0</v>
      </c>
      <c r="E46" s="9"/>
      <c r="F46" s="39"/>
    </row>
    <row r="47" spans="1:6">
      <c r="A47" s="39"/>
      <c r="B47" s="8" t="s">
        <v>79</v>
      </c>
      <c r="C47" s="65"/>
      <c r="D47" s="27"/>
      <c r="E47" s="9"/>
      <c r="F47" s="39"/>
    </row>
    <row r="48" spans="1:6" ht="13.5" thickBot="1">
      <c r="A48" s="39"/>
      <c r="B48" s="10" t="s">
        <v>72</v>
      </c>
      <c r="C48" s="49"/>
      <c r="D48" s="113">
        <f>C9</f>
        <v>0</v>
      </c>
      <c r="E48" s="9"/>
      <c r="F48" s="39"/>
    </row>
    <row r="49" spans="1:6" ht="13.5" thickBot="1">
      <c r="A49" s="39"/>
      <c r="B49" s="10"/>
      <c r="C49" s="49"/>
      <c r="D49" s="44"/>
      <c r="E49" s="9"/>
      <c r="F49" s="39"/>
    </row>
    <row r="50" spans="1:6" ht="13.5" thickBot="1">
      <c r="A50" s="39"/>
      <c r="B50" s="66" t="s">
        <v>77</v>
      </c>
      <c r="C50" s="51"/>
      <c r="D50" s="26">
        <v>0</v>
      </c>
      <c r="E50" s="9"/>
      <c r="F50" s="39"/>
    </row>
    <row r="51" spans="1:6">
      <c r="A51" s="39"/>
      <c r="B51" s="8"/>
      <c r="C51" s="63"/>
      <c r="D51" s="27"/>
      <c r="E51" s="9"/>
      <c r="F51" s="39"/>
    </row>
    <row r="52" spans="1:6" ht="13.5" thickBot="1">
      <c r="A52" s="39"/>
      <c r="B52" s="10" t="s">
        <v>78</v>
      </c>
      <c r="C52" s="49"/>
      <c r="D52" s="25">
        <v>0</v>
      </c>
      <c r="E52" s="9"/>
      <c r="F52" s="39"/>
    </row>
    <row r="53" spans="1:6">
      <c r="A53" s="39"/>
      <c r="B53" s="8"/>
      <c r="C53" s="47"/>
      <c r="D53" s="67"/>
      <c r="E53" s="9"/>
      <c r="F53" s="39"/>
    </row>
    <row r="54" spans="1:6" ht="13.5" thickBot="1">
      <c r="A54" s="39"/>
      <c r="B54" s="10" t="s">
        <v>75</v>
      </c>
      <c r="C54" s="49"/>
      <c r="D54" s="114" t="e">
        <f>((D50*100)/D52)</f>
        <v>#DIV/0!</v>
      </c>
      <c r="E54" s="9" t="s">
        <v>30</v>
      </c>
      <c r="F54" s="39"/>
    </row>
    <row r="55" spans="1:6">
      <c r="A55" s="39"/>
      <c r="B55" s="8"/>
      <c r="C55" s="63"/>
      <c r="D55" s="27"/>
      <c r="E55" s="9"/>
      <c r="F55" s="39"/>
    </row>
    <row r="56" spans="1:6" ht="13.5" thickBot="1">
      <c r="A56" s="39"/>
      <c r="B56" s="10" t="s">
        <v>74</v>
      </c>
      <c r="C56" s="49"/>
      <c r="D56" s="113">
        <f>SUM(D46,-D48,D50)</f>
        <v>0</v>
      </c>
      <c r="E56" s="9"/>
      <c r="F56" s="39"/>
    </row>
    <row r="57" spans="1:6" ht="13.5" thickBot="1">
      <c r="A57" s="39"/>
      <c r="B57" s="10"/>
      <c r="C57" s="49"/>
      <c r="D57" s="61"/>
      <c r="E57" s="11"/>
      <c r="F57" s="39"/>
    </row>
    <row r="58" spans="1:6">
      <c r="A58" s="39"/>
      <c r="B58" s="39"/>
      <c r="D58" s="43"/>
      <c r="E58" s="39"/>
      <c r="F58" s="39"/>
    </row>
    <row r="59" spans="1:6">
      <c r="A59" s="39"/>
      <c r="B59" s="39"/>
      <c r="D59" s="43"/>
      <c r="E59" s="39"/>
      <c r="F59" s="39"/>
    </row>
    <row r="60" spans="1:6">
      <c r="A60" s="39"/>
      <c r="B60" s="39"/>
      <c r="D60" s="43"/>
      <c r="E60" s="39"/>
      <c r="F60" s="39"/>
    </row>
    <row r="61" spans="1:6">
      <c r="A61" s="39"/>
      <c r="B61" s="39"/>
      <c r="D61" s="43"/>
      <c r="E61" s="39"/>
      <c r="F61" s="39"/>
    </row>
    <row r="62" spans="1:6">
      <c r="A62" s="39"/>
      <c r="B62" s="39"/>
      <c r="D62" s="43"/>
      <c r="E62" s="39"/>
      <c r="F62" s="39"/>
    </row>
    <row r="63" spans="1:6">
      <c r="A63" s="39"/>
      <c r="B63" s="39"/>
      <c r="D63" s="43"/>
      <c r="E63" s="39"/>
      <c r="F63" s="39"/>
    </row>
    <row r="64" spans="1:6">
      <c r="A64" s="39"/>
      <c r="B64" s="39"/>
      <c r="D64" s="43"/>
      <c r="E64" s="39"/>
      <c r="F64" s="39"/>
    </row>
    <row r="65" spans="1:6">
      <c r="A65" s="39"/>
      <c r="B65" s="39"/>
      <c r="D65" s="43"/>
      <c r="E65" s="39"/>
      <c r="F65" s="39"/>
    </row>
    <row r="66" spans="1:6">
      <c r="A66" s="39"/>
      <c r="B66" s="39"/>
      <c r="D66" s="43"/>
      <c r="E66" s="39"/>
      <c r="F66" s="39"/>
    </row>
    <row r="67" spans="1:6">
      <c r="A67" s="39"/>
      <c r="B67" s="39"/>
      <c r="D67" s="43"/>
      <c r="E67" s="39"/>
      <c r="F67" s="39"/>
    </row>
    <row r="68" spans="1:6">
      <c r="A68" s="39"/>
      <c r="B68" s="39"/>
      <c r="D68" s="43"/>
      <c r="E68" s="39"/>
      <c r="F68" s="39"/>
    </row>
    <row r="69" spans="1:6">
      <c r="A69" s="39"/>
      <c r="B69" s="39"/>
      <c r="D69" s="43"/>
      <c r="E69" s="39"/>
      <c r="F69" s="39"/>
    </row>
    <row r="70" spans="1:6">
      <c r="A70" s="39"/>
      <c r="B70" s="39"/>
      <c r="D70" s="43"/>
      <c r="E70" s="39"/>
      <c r="F70" s="39"/>
    </row>
    <row r="71" spans="1:6">
      <c r="A71" s="39"/>
      <c r="B71" s="39"/>
      <c r="D71" s="43"/>
      <c r="E71" s="39"/>
      <c r="F71" s="39"/>
    </row>
    <row r="72" spans="1:6">
      <c r="A72" s="39"/>
      <c r="B72" s="39"/>
      <c r="D72" s="43"/>
      <c r="E72" s="39"/>
      <c r="F72" s="39"/>
    </row>
    <row r="73" spans="1:6">
      <c r="A73" s="39"/>
      <c r="B73" s="39"/>
      <c r="D73" s="43"/>
      <c r="E73" s="39"/>
      <c r="F73" s="39"/>
    </row>
    <row r="74" spans="1:6">
      <c r="A74" s="39"/>
      <c r="B74" s="39"/>
      <c r="D74" s="43"/>
      <c r="E74" s="39"/>
      <c r="F74" s="39"/>
    </row>
    <row r="75" spans="1:6">
      <c r="A75" s="39"/>
      <c r="B75" s="39"/>
      <c r="D75" s="43"/>
      <c r="E75" s="39"/>
      <c r="F75" s="39"/>
    </row>
    <row r="76" spans="1:6">
      <c r="A76" s="39"/>
      <c r="B76" s="39"/>
      <c r="D76" s="43"/>
      <c r="E76" s="39"/>
      <c r="F76" s="39"/>
    </row>
    <row r="77" spans="1:6">
      <c r="A77" s="39"/>
      <c r="B77" s="39"/>
      <c r="D77" s="43"/>
      <c r="E77" s="39"/>
      <c r="F77" s="39"/>
    </row>
    <row r="78" spans="1:6">
      <c r="A78" s="39"/>
      <c r="B78" s="39"/>
      <c r="D78" s="43"/>
      <c r="E78" s="39"/>
      <c r="F78" s="39"/>
    </row>
    <row r="79" spans="1:6">
      <c r="A79" s="39"/>
      <c r="B79" s="39"/>
      <c r="D79" s="43"/>
      <c r="E79" s="39"/>
      <c r="F79" s="39"/>
    </row>
    <row r="80" spans="1:6">
      <c r="A80" s="39"/>
      <c r="B80" s="39"/>
      <c r="D80" s="43"/>
      <c r="E80" s="39"/>
      <c r="F80" s="39"/>
    </row>
    <row r="81" spans="1:6">
      <c r="A81" s="39"/>
      <c r="B81" s="39"/>
      <c r="D81" s="43"/>
      <c r="E81" s="39"/>
      <c r="F81" s="39"/>
    </row>
    <row r="82" spans="1:6">
      <c r="A82" s="39"/>
      <c r="B82" s="39"/>
      <c r="D82" s="43"/>
      <c r="E82" s="39"/>
      <c r="F82" s="39"/>
    </row>
    <row r="83" spans="1:6">
      <c r="A83" s="39"/>
      <c r="B83" s="39"/>
      <c r="D83" s="43"/>
      <c r="E83" s="39"/>
      <c r="F83" s="39"/>
    </row>
    <row r="84" spans="1:6">
      <c r="A84" s="39"/>
      <c r="B84" s="39"/>
      <c r="D84" s="43"/>
      <c r="E84" s="39"/>
      <c r="F84" s="39"/>
    </row>
    <row r="85" spans="1:6">
      <c r="A85" s="39"/>
      <c r="B85" s="39"/>
      <c r="D85" s="43"/>
      <c r="E85" s="39"/>
      <c r="F85" s="39"/>
    </row>
    <row r="86" spans="1:6">
      <c r="A86" s="39"/>
      <c r="B86" s="39"/>
      <c r="D86" s="43"/>
      <c r="E86" s="39"/>
      <c r="F86" s="39"/>
    </row>
    <row r="87" spans="1:6">
      <c r="A87" s="39"/>
      <c r="B87" s="39"/>
      <c r="D87" s="43"/>
      <c r="E87" s="39"/>
      <c r="F87" s="39"/>
    </row>
    <row r="88" spans="1:6">
      <c r="A88" s="39"/>
      <c r="B88" s="39"/>
      <c r="D88" s="43"/>
      <c r="E88" s="39"/>
      <c r="F88" s="39"/>
    </row>
    <row r="89" spans="1:6">
      <c r="A89" s="39"/>
      <c r="B89" s="39"/>
      <c r="D89" s="43"/>
      <c r="E89" s="39"/>
      <c r="F89" s="39"/>
    </row>
    <row r="90" spans="1:6">
      <c r="A90" s="39"/>
      <c r="B90" s="39"/>
      <c r="D90" s="43"/>
      <c r="E90" s="39"/>
      <c r="F90" s="39"/>
    </row>
    <row r="91" spans="1:6">
      <c r="A91" s="39"/>
      <c r="B91" s="39"/>
      <c r="D91" s="43"/>
      <c r="E91" s="39"/>
      <c r="F91" s="39"/>
    </row>
    <row r="92" spans="1:6">
      <c r="A92" s="39"/>
      <c r="B92" s="39"/>
      <c r="D92" s="43"/>
      <c r="E92" s="39"/>
      <c r="F92" s="39"/>
    </row>
    <row r="93" spans="1:6">
      <c r="A93" s="39"/>
      <c r="B93" s="39"/>
      <c r="D93" s="43"/>
      <c r="E93" s="39"/>
      <c r="F93" s="39"/>
    </row>
    <row r="94" spans="1:6">
      <c r="A94" s="39"/>
      <c r="B94" s="39"/>
      <c r="D94" s="43"/>
      <c r="E94" s="39"/>
      <c r="F94" s="39"/>
    </row>
    <row r="95" spans="1:6">
      <c r="A95" s="39"/>
      <c r="B95" s="39"/>
      <c r="D95" s="43"/>
      <c r="E95" s="39"/>
      <c r="F95" s="39"/>
    </row>
    <row r="96" spans="1:6">
      <c r="A96" s="39"/>
      <c r="B96" s="39"/>
      <c r="D96" s="43"/>
      <c r="E96" s="39"/>
      <c r="F96" s="39"/>
    </row>
    <row r="97" spans="1:6">
      <c r="A97" s="39"/>
      <c r="B97" s="39"/>
      <c r="D97" s="43"/>
      <c r="E97" s="39"/>
      <c r="F97" s="39"/>
    </row>
    <row r="98" spans="1:6">
      <c r="A98" s="39"/>
      <c r="B98" s="39"/>
      <c r="D98" s="43"/>
      <c r="E98" s="39"/>
      <c r="F98" s="39"/>
    </row>
    <row r="99" spans="1:6">
      <c r="A99" s="39"/>
      <c r="B99" s="39"/>
      <c r="D99" s="43"/>
      <c r="E99" s="39"/>
      <c r="F99" s="39"/>
    </row>
    <row r="100" spans="1:6">
      <c r="A100" s="39"/>
      <c r="B100" s="39"/>
      <c r="D100" s="43"/>
      <c r="E100" s="39"/>
      <c r="F100" s="39"/>
    </row>
    <row r="101" spans="1:6">
      <c r="A101" s="39"/>
      <c r="B101" s="39"/>
      <c r="D101" s="43"/>
      <c r="E101" s="39"/>
      <c r="F101" s="39"/>
    </row>
    <row r="102" spans="1:6">
      <c r="A102" s="39"/>
      <c r="B102" s="39"/>
      <c r="D102" s="43"/>
      <c r="E102" s="39"/>
      <c r="F102" s="39"/>
    </row>
    <row r="103" spans="1:6">
      <c r="A103" s="39"/>
      <c r="B103" s="39"/>
      <c r="D103" s="43"/>
      <c r="E103" s="39"/>
      <c r="F103" s="39"/>
    </row>
    <row r="104" spans="1:6">
      <c r="A104" s="39"/>
      <c r="B104" s="39"/>
      <c r="D104" s="43"/>
      <c r="E104" s="39"/>
      <c r="F104" s="39"/>
    </row>
    <row r="105" spans="1:6">
      <c r="A105" s="39"/>
      <c r="B105" s="39"/>
      <c r="D105" s="43"/>
      <c r="E105" s="39"/>
      <c r="F105" s="39"/>
    </row>
    <row r="106" spans="1:6">
      <c r="A106" s="39"/>
      <c r="B106" s="39"/>
      <c r="D106" s="43"/>
      <c r="E106" s="39"/>
      <c r="F106" s="39"/>
    </row>
    <row r="107" spans="1:6">
      <c r="A107" s="39"/>
      <c r="B107" s="39"/>
      <c r="D107" s="43"/>
      <c r="E107" s="39"/>
      <c r="F107" s="39"/>
    </row>
    <row r="108" spans="1:6">
      <c r="A108" s="39"/>
      <c r="B108" s="39"/>
      <c r="D108" s="43"/>
      <c r="E108" s="39"/>
      <c r="F108" s="39"/>
    </row>
    <row r="109" spans="1:6">
      <c r="A109" s="39"/>
      <c r="B109" s="39"/>
      <c r="D109" s="43"/>
      <c r="E109" s="39"/>
      <c r="F109" s="39"/>
    </row>
    <row r="110" spans="1:6">
      <c r="A110" s="39"/>
      <c r="B110" s="39"/>
      <c r="D110" s="43"/>
      <c r="E110" s="39"/>
      <c r="F110" s="39"/>
    </row>
    <row r="111" spans="1:6">
      <c r="A111" s="39"/>
      <c r="B111" s="39"/>
      <c r="D111" s="43"/>
      <c r="E111" s="39"/>
      <c r="F111" s="39"/>
    </row>
    <row r="112" spans="1:6">
      <c r="A112" s="39"/>
      <c r="B112" s="39"/>
      <c r="D112" s="43"/>
      <c r="E112" s="39"/>
      <c r="F112" s="39"/>
    </row>
    <row r="113" spans="1:6">
      <c r="A113" s="39"/>
      <c r="B113" s="39"/>
      <c r="D113" s="43"/>
      <c r="E113" s="39"/>
      <c r="F113" s="39"/>
    </row>
    <row r="114" spans="1:6">
      <c r="A114" s="39"/>
      <c r="B114" s="39"/>
      <c r="D114" s="43"/>
      <c r="E114" s="39"/>
      <c r="F114" s="39"/>
    </row>
    <row r="115" spans="1:6">
      <c r="A115" s="39"/>
      <c r="B115" s="39"/>
      <c r="D115" s="43"/>
      <c r="E115" s="39"/>
      <c r="F115" s="39"/>
    </row>
    <row r="116" spans="1:6">
      <c r="A116" s="39"/>
      <c r="B116" s="39"/>
      <c r="D116" s="43"/>
      <c r="E116" s="39"/>
      <c r="F116" s="39"/>
    </row>
    <row r="117" spans="1:6">
      <c r="A117" s="39"/>
      <c r="B117" s="39"/>
      <c r="D117" s="43"/>
      <c r="E117" s="39"/>
      <c r="F117" s="39"/>
    </row>
    <row r="118" spans="1:6">
      <c r="A118" s="39"/>
      <c r="B118" s="39"/>
      <c r="D118" s="43"/>
      <c r="E118" s="39"/>
      <c r="F118" s="39"/>
    </row>
    <row r="119" spans="1:6">
      <c r="A119" s="39"/>
      <c r="B119" s="39"/>
      <c r="D119" s="43"/>
      <c r="E119" s="39"/>
      <c r="F119" s="39"/>
    </row>
    <row r="120" spans="1:6">
      <c r="A120" s="39"/>
      <c r="B120" s="39"/>
      <c r="D120" s="43"/>
      <c r="E120" s="39"/>
      <c r="F120" s="39"/>
    </row>
    <row r="121" spans="1:6">
      <c r="A121" s="39"/>
      <c r="B121" s="39"/>
      <c r="D121" s="43"/>
      <c r="E121" s="39"/>
      <c r="F121" s="39"/>
    </row>
    <row r="122" spans="1:6">
      <c r="A122" s="39"/>
      <c r="B122" s="39"/>
      <c r="D122" s="43"/>
      <c r="E122" s="39"/>
      <c r="F122" s="39"/>
    </row>
    <row r="123" spans="1:6">
      <c r="A123" s="39"/>
      <c r="B123" s="39"/>
      <c r="D123" s="43"/>
      <c r="E123" s="39"/>
      <c r="F123" s="39"/>
    </row>
    <row r="124" spans="1:6">
      <c r="A124" s="39"/>
      <c r="B124" s="39"/>
      <c r="D124" s="43"/>
      <c r="E124" s="39"/>
      <c r="F124" s="39"/>
    </row>
    <row r="125" spans="1:6">
      <c r="A125" s="39"/>
      <c r="B125" s="39"/>
      <c r="D125" s="43"/>
      <c r="E125" s="39"/>
      <c r="F125" s="39"/>
    </row>
    <row r="126" spans="1:6">
      <c r="A126" s="39"/>
      <c r="B126" s="39"/>
      <c r="D126" s="43"/>
      <c r="E126" s="39"/>
      <c r="F126" s="39"/>
    </row>
    <row r="127" spans="1:6">
      <c r="A127" s="39"/>
      <c r="B127" s="39"/>
      <c r="D127" s="43"/>
      <c r="E127" s="39"/>
      <c r="F127" s="39"/>
    </row>
    <row r="128" spans="1:6">
      <c r="A128" s="39"/>
      <c r="B128" s="39"/>
      <c r="D128" s="43"/>
      <c r="E128" s="39"/>
      <c r="F128" s="39"/>
    </row>
    <row r="129" spans="1:6">
      <c r="A129" s="39"/>
      <c r="B129" s="39"/>
      <c r="D129" s="43"/>
      <c r="E129" s="39"/>
      <c r="F129" s="39"/>
    </row>
    <row r="130" spans="1:6">
      <c r="A130" s="39"/>
      <c r="B130" s="39"/>
      <c r="D130" s="43"/>
      <c r="E130" s="39"/>
      <c r="F130" s="39"/>
    </row>
    <row r="131" spans="1:6">
      <c r="A131" s="39"/>
      <c r="B131" s="39"/>
      <c r="D131" s="43"/>
      <c r="E131" s="39"/>
      <c r="F131" s="39"/>
    </row>
    <row r="132" spans="1:6">
      <c r="A132" s="39"/>
      <c r="B132" s="39"/>
      <c r="D132" s="43"/>
      <c r="E132" s="39"/>
      <c r="F132" s="39"/>
    </row>
    <row r="133" spans="1:6">
      <c r="A133" s="39"/>
      <c r="B133" s="39"/>
      <c r="D133" s="43"/>
      <c r="E133" s="39"/>
      <c r="F133" s="39"/>
    </row>
    <row r="134" spans="1:6">
      <c r="A134" s="39"/>
      <c r="B134" s="39"/>
      <c r="D134" s="43"/>
      <c r="E134" s="39"/>
      <c r="F134" s="39"/>
    </row>
    <row r="135" spans="1:6">
      <c r="A135" s="39"/>
      <c r="B135" s="39"/>
      <c r="D135" s="43"/>
      <c r="E135" s="39"/>
      <c r="F135" s="39"/>
    </row>
    <row r="136" spans="1:6">
      <c r="A136" s="39"/>
      <c r="B136" s="39"/>
      <c r="D136" s="43"/>
      <c r="E136" s="39"/>
      <c r="F136" s="39"/>
    </row>
    <row r="137" spans="1:6">
      <c r="A137" s="39"/>
      <c r="B137" s="39"/>
      <c r="D137" s="43"/>
      <c r="E137" s="39"/>
      <c r="F137" s="39"/>
    </row>
    <row r="138" spans="1:6">
      <c r="A138" s="39"/>
      <c r="B138" s="39"/>
      <c r="D138" s="43"/>
      <c r="E138" s="39"/>
      <c r="F138" s="39"/>
    </row>
    <row r="139" spans="1:6">
      <c r="A139" s="39"/>
      <c r="B139" s="39"/>
      <c r="D139" s="43"/>
      <c r="E139" s="39"/>
      <c r="F139" s="39"/>
    </row>
    <row r="140" spans="1:6">
      <c r="A140" s="39"/>
      <c r="B140" s="39"/>
      <c r="D140" s="43"/>
      <c r="E140" s="39"/>
      <c r="F140" s="39"/>
    </row>
    <row r="141" spans="1:6">
      <c r="A141" s="39"/>
      <c r="B141" s="39"/>
      <c r="D141" s="43"/>
      <c r="E141" s="39"/>
      <c r="F141" s="39"/>
    </row>
    <row r="142" spans="1:6">
      <c r="A142" s="39"/>
      <c r="B142" s="39"/>
      <c r="D142" s="43"/>
      <c r="E142" s="39"/>
      <c r="F142" s="39"/>
    </row>
    <row r="143" spans="1:6">
      <c r="A143" s="39"/>
      <c r="B143" s="39"/>
      <c r="D143" s="43"/>
      <c r="E143" s="39"/>
      <c r="F143" s="39"/>
    </row>
    <row r="144" spans="1:6">
      <c r="A144" s="39"/>
      <c r="B144" s="39"/>
      <c r="D144" s="43"/>
      <c r="E144" s="39"/>
      <c r="F144" s="39"/>
    </row>
    <row r="145" spans="1:6">
      <c r="A145" s="39"/>
      <c r="B145" s="39"/>
      <c r="D145" s="43"/>
      <c r="E145" s="39"/>
      <c r="F145" s="39"/>
    </row>
    <row r="146" spans="1:6">
      <c r="A146" s="39"/>
      <c r="B146" s="39"/>
      <c r="D146" s="43"/>
      <c r="E146" s="39"/>
      <c r="F146" s="39"/>
    </row>
    <row r="147" spans="1:6">
      <c r="A147" s="39"/>
      <c r="B147" s="39"/>
      <c r="D147" s="43"/>
      <c r="E147" s="39"/>
      <c r="F147" s="39"/>
    </row>
    <row r="148" spans="1:6">
      <c r="A148" s="39"/>
      <c r="B148" s="39"/>
      <c r="D148" s="43"/>
      <c r="E148" s="39"/>
      <c r="F148" s="39"/>
    </row>
    <row r="149" spans="1:6">
      <c r="A149" s="39"/>
      <c r="B149" s="39"/>
      <c r="D149" s="43"/>
      <c r="E149" s="39"/>
      <c r="F149" s="39"/>
    </row>
    <row r="150" spans="1:6">
      <c r="A150" s="39"/>
      <c r="B150" s="39"/>
      <c r="D150" s="43"/>
      <c r="E150" s="39"/>
      <c r="F150" s="39"/>
    </row>
    <row r="151" spans="1:6">
      <c r="A151" s="39"/>
      <c r="B151" s="39"/>
      <c r="D151" s="43"/>
      <c r="E151" s="39"/>
      <c r="F151" s="39"/>
    </row>
    <row r="152" spans="1:6">
      <c r="A152" s="39"/>
      <c r="B152" s="39"/>
      <c r="D152" s="43"/>
      <c r="E152" s="39"/>
      <c r="F152" s="39"/>
    </row>
    <row r="153" spans="1:6">
      <c r="A153" s="39"/>
      <c r="B153" s="39"/>
      <c r="D153" s="43"/>
      <c r="E153" s="39"/>
      <c r="F153" s="39"/>
    </row>
    <row r="154" spans="1:6">
      <c r="A154" s="39"/>
      <c r="B154" s="39"/>
      <c r="D154" s="43"/>
      <c r="E154" s="39"/>
      <c r="F154" s="39"/>
    </row>
    <row r="155" spans="1:6">
      <c r="A155" s="39"/>
      <c r="B155" s="39"/>
      <c r="D155" s="43"/>
      <c r="E155" s="39"/>
      <c r="F155" s="39"/>
    </row>
    <row r="156" spans="1:6">
      <c r="A156" s="39"/>
      <c r="B156" s="39"/>
      <c r="D156" s="43"/>
      <c r="E156" s="39"/>
      <c r="F156" s="39"/>
    </row>
    <row r="157" spans="1:6">
      <c r="A157" s="39"/>
      <c r="B157" s="39"/>
      <c r="D157" s="43"/>
      <c r="E157" s="39"/>
      <c r="F157" s="39"/>
    </row>
    <row r="158" spans="1:6">
      <c r="A158" s="39"/>
      <c r="B158" s="39"/>
      <c r="D158" s="43"/>
      <c r="E158" s="39"/>
      <c r="F158" s="39"/>
    </row>
    <row r="159" spans="1:6">
      <c r="A159" s="39"/>
      <c r="B159" s="39"/>
      <c r="D159" s="43"/>
      <c r="E159" s="39"/>
      <c r="F159" s="39"/>
    </row>
    <row r="160" spans="1:6">
      <c r="A160" s="39"/>
      <c r="B160" s="39"/>
      <c r="D160" s="43"/>
      <c r="E160" s="39"/>
      <c r="F160" s="39"/>
    </row>
    <row r="161" spans="1:6">
      <c r="A161" s="39"/>
      <c r="B161" s="39"/>
      <c r="D161" s="43"/>
      <c r="E161" s="39"/>
      <c r="F161" s="39"/>
    </row>
    <row r="162" spans="1:6">
      <c r="A162" s="39"/>
      <c r="B162" s="39"/>
      <c r="D162" s="43"/>
      <c r="E162" s="39"/>
      <c r="F162" s="39"/>
    </row>
    <row r="163" spans="1:6">
      <c r="A163" s="39"/>
      <c r="B163" s="39"/>
      <c r="D163" s="43"/>
      <c r="E163" s="39"/>
      <c r="F163" s="39"/>
    </row>
    <row r="164" spans="1:6">
      <c r="A164" s="39"/>
      <c r="B164" s="39"/>
      <c r="D164" s="43"/>
      <c r="E164" s="39"/>
      <c r="F164" s="39"/>
    </row>
    <row r="165" spans="1:6">
      <c r="A165" s="39"/>
      <c r="B165" s="39"/>
      <c r="D165" s="43"/>
      <c r="E165" s="39"/>
      <c r="F165" s="39"/>
    </row>
    <row r="166" spans="1:6">
      <c r="A166" s="39"/>
      <c r="B166" s="39"/>
      <c r="D166" s="43"/>
      <c r="E166" s="39"/>
      <c r="F166" s="39"/>
    </row>
    <row r="167" spans="1:6">
      <c r="A167" s="39"/>
      <c r="B167" s="39"/>
      <c r="D167" s="43"/>
      <c r="E167" s="39"/>
      <c r="F167" s="39"/>
    </row>
    <row r="168" spans="1:6">
      <c r="A168" s="39"/>
      <c r="B168" s="39"/>
      <c r="D168" s="43"/>
      <c r="E168" s="39"/>
      <c r="F168" s="39"/>
    </row>
    <row r="169" spans="1:6">
      <c r="A169" s="39"/>
      <c r="B169" s="39"/>
      <c r="D169" s="43"/>
      <c r="E169" s="39"/>
      <c r="F169" s="39"/>
    </row>
    <row r="170" spans="1:6">
      <c r="A170" s="39"/>
      <c r="B170" s="39"/>
      <c r="D170" s="43"/>
      <c r="E170" s="39"/>
      <c r="F170" s="39"/>
    </row>
    <row r="171" spans="1:6">
      <c r="A171" s="39"/>
      <c r="B171" s="39"/>
      <c r="D171" s="43"/>
      <c r="E171" s="39"/>
      <c r="F171" s="39"/>
    </row>
    <row r="172" spans="1:6">
      <c r="A172" s="39"/>
      <c r="B172" s="39"/>
      <c r="D172" s="43"/>
      <c r="E172" s="39"/>
      <c r="F172" s="39"/>
    </row>
    <row r="173" spans="1:6">
      <c r="A173" s="39"/>
      <c r="B173" s="39"/>
      <c r="D173" s="43"/>
      <c r="E173" s="39"/>
      <c r="F173" s="39"/>
    </row>
    <row r="174" spans="1:6">
      <c r="A174" s="39"/>
      <c r="B174" s="39"/>
      <c r="D174" s="43"/>
      <c r="E174" s="39"/>
      <c r="F174" s="39"/>
    </row>
    <row r="175" spans="1:6">
      <c r="A175" s="39"/>
      <c r="B175" s="39"/>
      <c r="D175" s="43"/>
      <c r="E175" s="39"/>
      <c r="F175" s="39"/>
    </row>
    <row r="176" spans="1:6">
      <c r="A176" s="39"/>
      <c r="B176" s="39"/>
      <c r="D176" s="43"/>
      <c r="E176" s="39"/>
      <c r="F176" s="39"/>
    </row>
    <row r="177" spans="1:6">
      <c r="A177" s="39"/>
      <c r="B177" s="39"/>
      <c r="D177" s="43"/>
      <c r="E177" s="39"/>
      <c r="F177" s="39"/>
    </row>
    <row r="178" spans="1:6">
      <c r="A178" s="39"/>
      <c r="B178" s="39"/>
      <c r="D178" s="43"/>
      <c r="E178" s="39"/>
      <c r="F178" s="39"/>
    </row>
    <row r="179" spans="1:6">
      <c r="A179" s="39"/>
      <c r="B179" s="39"/>
      <c r="D179" s="43"/>
      <c r="E179" s="39"/>
      <c r="F179" s="39"/>
    </row>
    <row r="180" spans="1:6">
      <c r="A180" s="39"/>
      <c r="B180" s="39"/>
      <c r="D180" s="43"/>
      <c r="E180" s="39"/>
      <c r="F180" s="39"/>
    </row>
    <row r="181" spans="1:6">
      <c r="A181" s="39"/>
      <c r="B181" s="39"/>
      <c r="D181" s="43"/>
      <c r="E181" s="39"/>
      <c r="F181" s="39"/>
    </row>
    <row r="182" spans="1:6">
      <c r="A182" s="39"/>
      <c r="B182" s="39"/>
      <c r="D182" s="43"/>
      <c r="E182" s="39"/>
      <c r="F182" s="39"/>
    </row>
    <row r="183" spans="1:6">
      <c r="A183" s="39"/>
      <c r="B183" s="39"/>
      <c r="D183" s="43"/>
      <c r="E183" s="39"/>
      <c r="F183" s="39"/>
    </row>
    <row r="184" spans="1:6">
      <c r="A184" s="39"/>
      <c r="B184" s="39"/>
      <c r="D184" s="43"/>
      <c r="E184" s="39"/>
      <c r="F184" s="39"/>
    </row>
    <row r="185" spans="1:6">
      <c r="A185" s="39"/>
      <c r="B185" s="39"/>
      <c r="D185" s="43"/>
      <c r="E185" s="39"/>
      <c r="F185" s="39"/>
    </row>
    <row r="186" spans="1:6">
      <c r="A186" s="39"/>
      <c r="B186" s="39"/>
      <c r="D186" s="43"/>
      <c r="E186" s="39"/>
      <c r="F186" s="39"/>
    </row>
    <row r="187" spans="1:6">
      <c r="A187" s="39"/>
      <c r="B187" s="39"/>
      <c r="D187" s="43"/>
      <c r="E187" s="39"/>
      <c r="F187" s="39"/>
    </row>
    <row r="188" spans="1:6">
      <c r="A188" s="39"/>
      <c r="B188" s="39"/>
      <c r="D188" s="43"/>
      <c r="E188" s="39"/>
      <c r="F188" s="39"/>
    </row>
    <row r="189" spans="1:6">
      <c r="A189" s="39"/>
      <c r="B189" s="39"/>
      <c r="D189" s="43"/>
      <c r="E189" s="39"/>
      <c r="F189" s="39"/>
    </row>
    <row r="190" spans="1:6">
      <c r="A190" s="39"/>
      <c r="B190" s="39"/>
      <c r="D190" s="43"/>
      <c r="E190" s="39"/>
      <c r="F190" s="39"/>
    </row>
    <row r="191" spans="1:6">
      <c r="A191" s="39"/>
      <c r="B191" s="39"/>
      <c r="D191" s="43"/>
      <c r="E191" s="39"/>
      <c r="F191" s="39"/>
    </row>
    <row r="192" spans="1:6">
      <c r="A192" s="39"/>
      <c r="B192" s="39"/>
      <c r="D192" s="43"/>
      <c r="E192" s="39"/>
      <c r="F192" s="39"/>
    </row>
    <row r="193" spans="1:6">
      <c r="A193" s="39"/>
      <c r="B193" s="39"/>
      <c r="D193" s="43"/>
      <c r="E193" s="39"/>
      <c r="F193" s="39"/>
    </row>
    <row r="194" spans="1:6">
      <c r="A194" s="39"/>
      <c r="B194" s="39"/>
      <c r="D194" s="43"/>
      <c r="E194" s="39"/>
      <c r="F194" s="39"/>
    </row>
    <row r="195" spans="1:6">
      <c r="A195" s="39"/>
      <c r="B195" s="39"/>
      <c r="D195" s="43"/>
      <c r="E195" s="39"/>
      <c r="F195" s="39"/>
    </row>
    <row r="196" spans="1:6">
      <c r="A196" s="39"/>
      <c r="B196" s="39"/>
      <c r="D196" s="43"/>
      <c r="E196" s="39"/>
      <c r="F196" s="39"/>
    </row>
    <row r="197" spans="1:6">
      <c r="A197" s="39"/>
      <c r="B197" s="39"/>
      <c r="D197" s="43"/>
      <c r="E197" s="39"/>
      <c r="F197" s="39"/>
    </row>
    <row r="198" spans="1:6">
      <c r="A198" s="39"/>
      <c r="B198" s="39"/>
      <c r="D198" s="43"/>
      <c r="E198" s="39"/>
      <c r="F198" s="39"/>
    </row>
    <row r="199" spans="1:6">
      <c r="A199" s="39"/>
      <c r="B199" s="39"/>
      <c r="D199" s="43"/>
      <c r="E199" s="39"/>
      <c r="F199" s="39"/>
    </row>
    <row r="200" spans="1:6">
      <c r="A200" s="39"/>
      <c r="B200" s="39"/>
      <c r="D200" s="43"/>
      <c r="E200" s="39"/>
      <c r="F200" s="39"/>
    </row>
    <row r="201" spans="1:6">
      <c r="A201" s="39"/>
      <c r="B201" s="39"/>
      <c r="D201" s="43"/>
      <c r="E201" s="39"/>
      <c r="F201" s="39"/>
    </row>
    <row r="202" spans="1:6">
      <c r="A202" s="39"/>
      <c r="B202" s="39"/>
      <c r="D202" s="43"/>
      <c r="E202" s="39"/>
      <c r="F202" s="39"/>
    </row>
    <row r="203" spans="1:6">
      <c r="A203" s="39"/>
      <c r="B203" s="39"/>
      <c r="D203" s="43"/>
      <c r="E203" s="39"/>
      <c r="F203" s="39"/>
    </row>
    <row r="204" spans="1:6">
      <c r="A204" s="39"/>
      <c r="B204" s="39"/>
      <c r="D204" s="43"/>
      <c r="E204" s="39"/>
      <c r="F204" s="39"/>
    </row>
    <row r="205" spans="1:6">
      <c r="A205" s="39"/>
      <c r="B205" s="39"/>
      <c r="D205" s="43"/>
      <c r="E205" s="39"/>
      <c r="F205" s="39"/>
    </row>
    <row r="206" spans="1:6">
      <c r="A206" s="39"/>
      <c r="B206" s="39"/>
      <c r="D206" s="43"/>
      <c r="E206" s="39"/>
      <c r="F206" s="39"/>
    </row>
    <row r="207" spans="1:6">
      <c r="A207" s="39"/>
      <c r="B207" s="39"/>
      <c r="D207" s="43"/>
      <c r="E207" s="39"/>
      <c r="F207" s="39"/>
    </row>
    <row r="208" spans="1:6">
      <c r="A208" s="39"/>
      <c r="B208" s="39"/>
      <c r="D208" s="43"/>
      <c r="E208" s="39"/>
      <c r="F208" s="39"/>
    </row>
    <row r="209" spans="1:6">
      <c r="A209" s="39"/>
      <c r="B209" s="39"/>
      <c r="D209" s="43"/>
      <c r="E209" s="39"/>
      <c r="F209" s="39"/>
    </row>
    <row r="210" spans="1:6">
      <c r="A210" s="39"/>
      <c r="B210" s="39"/>
      <c r="D210" s="43"/>
      <c r="E210" s="39"/>
      <c r="F210" s="39"/>
    </row>
    <row r="211" spans="1:6">
      <c r="A211" s="39"/>
      <c r="B211" s="39"/>
      <c r="D211" s="43"/>
      <c r="E211" s="39"/>
      <c r="F211" s="39"/>
    </row>
    <row r="212" spans="1:6">
      <c r="A212" s="39"/>
      <c r="B212" s="39"/>
      <c r="D212" s="43"/>
      <c r="E212" s="39"/>
      <c r="F212" s="39"/>
    </row>
    <row r="213" spans="1:6">
      <c r="A213" s="39"/>
      <c r="B213" s="39"/>
      <c r="D213" s="43"/>
      <c r="E213" s="39"/>
      <c r="F213" s="39"/>
    </row>
    <row r="214" spans="1:6">
      <c r="A214" s="39"/>
      <c r="B214" s="39"/>
      <c r="D214" s="43"/>
      <c r="E214" s="39"/>
      <c r="F214" s="39"/>
    </row>
    <row r="215" spans="1:6">
      <c r="A215" s="39"/>
      <c r="B215" s="39"/>
      <c r="D215" s="43"/>
      <c r="E215" s="39"/>
      <c r="F215" s="39"/>
    </row>
    <row r="216" spans="1:6">
      <c r="A216" s="39"/>
      <c r="B216" s="39"/>
      <c r="D216" s="43"/>
      <c r="E216" s="39"/>
      <c r="F216" s="39"/>
    </row>
    <row r="217" spans="1:6">
      <c r="A217" s="39"/>
      <c r="B217" s="39"/>
      <c r="D217" s="43"/>
      <c r="E217" s="39"/>
      <c r="F217" s="39"/>
    </row>
    <row r="218" spans="1:6">
      <c r="A218" s="39"/>
      <c r="B218" s="39"/>
      <c r="D218" s="43"/>
      <c r="E218" s="39"/>
      <c r="F218" s="39"/>
    </row>
    <row r="219" spans="1:6">
      <c r="A219" s="39"/>
      <c r="B219" s="39"/>
      <c r="D219" s="43"/>
      <c r="E219" s="39"/>
      <c r="F219" s="39"/>
    </row>
    <row r="220" spans="1:6">
      <c r="A220" s="39"/>
      <c r="B220" s="39"/>
      <c r="D220" s="43"/>
      <c r="E220" s="39"/>
      <c r="F220" s="39"/>
    </row>
    <row r="221" spans="1:6">
      <c r="A221" s="39"/>
      <c r="B221" s="39"/>
      <c r="D221" s="43"/>
      <c r="E221" s="39"/>
      <c r="F221" s="39"/>
    </row>
    <row r="222" spans="1:6">
      <c r="A222" s="39"/>
      <c r="B222" s="39"/>
      <c r="D222" s="43"/>
      <c r="E222" s="39"/>
      <c r="F222" s="39"/>
    </row>
    <row r="223" spans="1:6">
      <c r="A223" s="39"/>
      <c r="B223" s="39"/>
      <c r="D223" s="43"/>
      <c r="E223" s="39"/>
      <c r="F223" s="39"/>
    </row>
    <row r="224" spans="1:6">
      <c r="A224" s="39"/>
      <c r="B224" s="39"/>
      <c r="D224" s="43"/>
      <c r="E224" s="39"/>
      <c r="F224" s="39"/>
    </row>
    <row r="225" spans="1:6">
      <c r="A225" s="39"/>
      <c r="B225" s="39"/>
      <c r="D225" s="43"/>
      <c r="E225" s="39"/>
      <c r="F225" s="39"/>
    </row>
    <row r="226" spans="1:6">
      <c r="A226" s="39"/>
      <c r="B226" s="39"/>
      <c r="D226" s="43"/>
      <c r="E226" s="39"/>
      <c r="F226" s="39"/>
    </row>
    <row r="227" spans="1:6">
      <c r="A227" s="39"/>
      <c r="B227" s="39"/>
      <c r="D227" s="43"/>
      <c r="E227" s="39"/>
      <c r="F227" s="39"/>
    </row>
    <row r="228" spans="1:6">
      <c r="A228" s="39"/>
      <c r="B228" s="39"/>
      <c r="D228" s="43"/>
      <c r="E228" s="39"/>
      <c r="F228" s="39"/>
    </row>
    <row r="229" spans="1:6">
      <c r="A229" s="39"/>
      <c r="B229" s="39"/>
      <c r="D229" s="43"/>
      <c r="E229" s="39"/>
      <c r="F229" s="39"/>
    </row>
    <row r="230" spans="1:6">
      <c r="A230" s="39"/>
      <c r="B230" s="39"/>
      <c r="D230" s="43"/>
      <c r="E230" s="39"/>
      <c r="F230" s="39"/>
    </row>
    <row r="231" spans="1:6">
      <c r="A231" s="39"/>
      <c r="B231" s="39"/>
      <c r="D231" s="43"/>
      <c r="E231" s="39"/>
      <c r="F231" s="39"/>
    </row>
    <row r="232" spans="1:6">
      <c r="A232" s="39"/>
      <c r="B232" s="39"/>
      <c r="D232" s="43"/>
      <c r="E232" s="39"/>
      <c r="F232" s="39"/>
    </row>
    <row r="233" spans="1:6">
      <c r="A233" s="39"/>
      <c r="B233" s="39"/>
      <c r="D233" s="43"/>
      <c r="E233" s="39"/>
      <c r="F233" s="39"/>
    </row>
    <row r="234" spans="1:6">
      <c r="A234" s="39"/>
      <c r="B234" s="39"/>
      <c r="D234" s="43"/>
      <c r="E234" s="39"/>
      <c r="F234" s="39"/>
    </row>
    <row r="235" spans="1:6">
      <c r="A235" s="39"/>
      <c r="B235" s="39"/>
      <c r="D235" s="43"/>
      <c r="E235" s="39"/>
      <c r="F235" s="39"/>
    </row>
    <row r="236" spans="1:6">
      <c r="A236" s="39"/>
      <c r="B236" s="39"/>
      <c r="D236" s="43"/>
      <c r="E236" s="39"/>
      <c r="F236" s="39"/>
    </row>
    <row r="237" spans="1:6">
      <c r="A237" s="39"/>
      <c r="B237" s="39"/>
      <c r="D237" s="43"/>
      <c r="E237" s="39"/>
      <c r="F237" s="39"/>
    </row>
    <row r="238" spans="1:6">
      <c r="A238" s="39"/>
      <c r="B238" s="39"/>
      <c r="D238" s="43"/>
      <c r="E238" s="39"/>
      <c r="F238" s="39"/>
    </row>
    <row r="239" spans="1:6">
      <c r="A239" s="39"/>
      <c r="B239" s="39"/>
      <c r="D239" s="43"/>
      <c r="E239" s="39"/>
      <c r="F239" s="39"/>
    </row>
    <row r="240" spans="1:6">
      <c r="A240" s="39"/>
      <c r="B240" s="39"/>
      <c r="D240" s="43"/>
      <c r="E240" s="39"/>
      <c r="F240" s="39"/>
    </row>
    <row r="241" spans="1:6">
      <c r="A241" s="39"/>
      <c r="B241" s="39"/>
      <c r="D241" s="43"/>
      <c r="E241" s="39"/>
      <c r="F241" s="39"/>
    </row>
    <row r="242" spans="1:6">
      <c r="A242" s="39"/>
      <c r="B242" s="39"/>
      <c r="D242" s="43"/>
      <c r="E242" s="39"/>
      <c r="F242" s="39"/>
    </row>
    <row r="243" spans="1:6">
      <c r="A243" s="39"/>
      <c r="B243" s="39"/>
      <c r="D243" s="43"/>
      <c r="E243" s="39"/>
      <c r="F243" s="39"/>
    </row>
    <row r="244" spans="1:6">
      <c r="A244" s="39"/>
      <c r="B244" s="39"/>
      <c r="D244" s="43"/>
      <c r="E244" s="39"/>
      <c r="F244" s="39"/>
    </row>
    <row r="245" spans="1:6">
      <c r="A245" s="39"/>
      <c r="B245" s="39"/>
      <c r="D245" s="43"/>
      <c r="E245" s="39"/>
      <c r="F245" s="39"/>
    </row>
    <row r="246" spans="1:6">
      <c r="A246" s="39"/>
      <c r="B246" s="39"/>
      <c r="D246" s="43"/>
      <c r="E246" s="39"/>
      <c r="F246" s="39"/>
    </row>
    <row r="247" spans="1:6">
      <c r="A247" s="39"/>
      <c r="B247" s="39"/>
      <c r="D247" s="43"/>
      <c r="E247" s="39"/>
      <c r="F247" s="39"/>
    </row>
    <row r="248" spans="1:6">
      <c r="A248" s="39"/>
      <c r="B248" s="39"/>
      <c r="D248" s="43"/>
      <c r="E248" s="39"/>
      <c r="F248" s="39"/>
    </row>
    <row r="249" spans="1:6">
      <c r="A249" s="39"/>
      <c r="B249" s="39"/>
      <c r="D249" s="43"/>
      <c r="E249" s="39"/>
      <c r="F249" s="39"/>
    </row>
    <row r="250" spans="1:6">
      <c r="A250" s="39"/>
      <c r="B250" s="39"/>
      <c r="D250" s="43"/>
      <c r="E250" s="39"/>
      <c r="F250" s="39"/>
    </row>
    <row r="251" spans="1:6">
      <c r="A251" s="39"/>
      <c r="B251" s="39"/>
      <c r="D251" s="43"/>
      <c r="E251" s="39"/>
      <c r="F251" s="39"/>
    </row>
    <row r="252" spans="1:6">
      <c r="A252" s="39"/>
      <c r="B252" s="39"/>
      <c r="D252" s="43"/>
      <c r="E252" s="39"/>
      <c r="F252" s="39"/>
    </row>
    <row r="253" spans="1:6">
      <c r="A253" s="39"/>
      <c r="B253" s="39"/>
      <c r="D253" s="43"/>
      <c r="E253" s="39"/>
      <c r="F253" s="39"/>
    </row>
    <row r="254" spans="1:6">
      <c r="A254" s="39"/>
      <c r="B254" s="39"/>
      <c r="D254" s="43"/>
      <c r="E254" s="39"/>
      <c r="F254" s="39"/>
    </row>
    <row r="255" spans="1:6">
      <c r="A255" s="39"/>
      <c r="B255" s="39"/>
      <c r="D255" s="43"/>
      <c r="E255" s="39"/>
      <c r="F255" s="39"/>
    </row>
    <row r="256" spans="1:6">
      <c r="A256" s="39"/>
      <c r="B256" s="39"/>
      <c r="D256" s="43"/>
      <c r="E256" s="39"/>
      <c r="F256" s="39"/>
    </row>
    <row r="257" spans="1:6">
      <c r="A257" s="39"/>
      <c r="B257" s="39"/>
      <c r="D257" s="43"/>
      <c r="E257" s="39"/>
      <c r="F257" s="39"/>
    </row>
    <row r="258" spans="1:6">
      <c r="A258" s="39"/>
      <c r="B258" s="39"/>
      <c r="D258" s="43"/>
      <c r="E258" s="39"/>
      <c r="F258" s="39"/>
    </row>
    <row r="259" spans="1:6">
      <c r="A259" s="39"/>
      <c r="B259" s="39"/>
      <c r="D259" s="43"/>
      <c r="E259" s="39"/>
      <c r="F259" s="39"/>
    </row>
    <row r="260" spans="1:6">
      <c r="A260" s="39"/>
      <c r="B260" s="39"/>
      <c r="D260" s="43"/>
      <c r="E260" s="39"/>
      <c r="F260" s="39"/>
    </row>
    <row r="261" spans="1:6">
      <c r="A261" s="39"/>
      <c r="B261" s="39"/>
      <c r="D261" s="43"/>
      <c r="E261" s="39"/>
      <c r="F261" s="39"/>
    </row>
    <row r="262" spans="1:6">
      <c r="A262" s="39"/>
      <c r="B262" s="39"/>
      <c r="D262" s="43"/>
      <c r="E262" s="39"/>
      <c r="F262" s="39"/>
    </row>
    <row r="263" spans="1:6">
      <c r="A263" s="39"/>
      <c r="B263" s="39"/>
      <c r="D263" s="43"/>
      <c r="E263" s="39"/>
      <c r="F263" s="39"/>
    </row>
    <row r="264" spans="1:6">
      <c r="A264" s="39"/>
      <c r="B264" s="39"/>
      <c r="D264" s="43"/>
      <c r="E264" s="39"/>
      <c r="F264" s="39"/>
    </row>
    <row r="265" spans="1:6">
      <c r="A265" s="39"/>
      <c r="B265" s="39"/>
      <c r="D265" s="43"/>
      <c r="E265" s="39"/>
      <c r="F265" s="39"/>
    </row>
    <row r="266" spans="1:6">
      <c r="A266" s="39"/>
      <c r="B266" s="39"/>
      <c r="D266" s="43"/>
      <c r="E266" s="39"/>
      <c r="F266" s="39"/>
    </row>
    <row r="267" spans="1:6">
      <c r="A267" s="39"/>
      <c r="B267" s="39"/>
      <c r="D267" s="43"/>
      <c r="E267" s="39"/>
      <c r="F267" s="39"/>
    </row>
    <row r="268" spans="1:6">
      <c r="A268" s="39"/>
      <c r="B268" s="39"/>
      <c r="D268" s="43"/>
      <c r="E268" s="39"/>
      <c r="F268" s="39"/>
    </row>
    <row r="269" spans="1:6">
      <c r="A269" s="39"/>
      <c r="B269" s="39"/>
      <c r="D269" s="43"/>
      <c r="E269" s="39"/>
      <c r="F269" s="39"/>
    </row>
    <row r="270" spans="1:6">
      <c r="A270" s="39"/>
      <c r="B270" s="39"/>
      <c r="D270" s="43"/>
      <c r="E270" s="39"/>
      <c r="F270" s="39"/>
    </row>
    <row r="271" spans="1:6">
      <c r="A271" s="39"/>
      <c r="B271" s="39"/>
      <c r="D271" s="43"/>
      <c r="E271" s="39"/>
      <c r="F271" s="39"/>
    </row>
    <row r="272" spans="1:6">
      <c r="A272" s="39"/>
      <c r="B272" s="39"/>
      <c r="D272" s="43"/>
      <c r="E272" s="39"/>
      <c r="F272" s="39"/>
    </row>
    <row r="273" spans="1:6">
      <c r="A273" s="39"/>
      <c r="B273" s="39"/>
      <c r="D273" s="43"/>
      <c r="E273" s="39"/>
      <c r="F273" s="39"/>
    </row>
    <row r="274" spans="1:6">
      <c r="A274" s="39"/>
      <c r="B274" s="39"/>
      <c r="D274" s="43"/>
      <c r="E274" s="39"/>
      <c r="F274" s="39"/>
    </row>
    <row r="275" spans="1:6">
      <c r="A275" s="39"/>
      <c r="B275" s="39"/>
      <c r="D275" s="43"/>
      <c r="E275" s="39"/>
      <c r="F275" s="39"/>
    </row>
    <row r="276" spans="1:6">
      <c r="A276" s="39"/>
      <c r="B276" s="39"/>
      <c r="D276" s="43"/>
      <c r="E276" s="39"/>
      <c r="F276" s="39"/>
    </row>
    <row r="277" spans="1:6">
      <c r="A277" s="39"/>
      <c r="B277" s="39"/>
      <c r="D277" s="43"/>
      <c r="E277" s="39"/>
      <c r="F277" s="39"/>
    </row>
    <row r="278" spans="1:6">
      <c r="A278" s="39"/>
      <c r="B278" s="39"/>
      <c r="D278" s="43"/>
      <c r="E278" s="39"/>
      <c r="F278" s="39"/>
    </row>
    <row r="279" spans="1:6">
      <c r="A279" s="39"/>
      <c r="B279" s="39"/>
      <c r="D279" s="43"/>
      <c r="E279" s="39"/>
      <c r="F279" s="39"/>
    </row>
    <row r="280" spans="1:6">
      <c r="A280" s="39"/>
      <c r="B280" s="39"/>
      <c r="D280" s="43"/>
      <c r="E280" s="39"/>
      <c r="F280" s="39"/>
    </row>
    <row r="281" spans="1:6">
      <c r="A281" s="39"/>
      <c r="B281" s="39"/>
      <c r="D281" s="43"/>
      <c r="E281" s="39"/>
      <c r="F281" s="39"/>
    </row>
    <row r="282" spans="1:6">
      <c r="A282" s="39"/>
      <c r="B282" s="39"/>
      <c r="D282" s="43"/>
      <c r="E282" s="39"/>
      <c r="F282" s="39"/>
    </row>
    <row r="283" spans="1:6">
      <c r="A283" s="39"/>
      <c r="B283" s="39"/>
      <c r="D283" s="43"/>
      <c r="E283" s="39"/>
      <c r="F283" s="39"/>
    </row>
    <row r="284" spans="1:6">
      <c r="A284" s="39"/>
      <c r="B284" s="39"/>
      <c r="D284" s="43"/>
      <c r="E284" s="39"/>
      <c r="F284" s="39"/>
    </row>
    <row r="285" spans="1:6">
      <c r="A285" s="39"/>
      <c r="B285" s="39"/>
      <c r="D285" s="43"/>
      <c r="E285" s="39"/>
      <c r="F285" s="39"/>
    </row>
    <row r="286" spans="1:6">
      <c r="A286" s="39"/>
      <c r="B286" s="39"/>
      <c r="D286" s="43"/>
      <c r="E286" s="39"/>
      <c r="F286" s="39"/>
    </row>
    <row r="287" spans="1:6">
      <c r="A287" s="39"/>
      <c r="B287" s="39"/>
      <c r="D287" s="43"/>
      <c r="E287" s="39"/>
      <c r="F287" s="39"/>
    </row>
    <row r="288" spans="1:6">
      <c r="A288" s="39"/>
      <c r="B288" s="39"/>
      <c r="D288" s="43"/>
      <c r="E288" s="39"/>
      <c r="F288" s="39"/>
    </row>
    <row r="289" spans="1:6">
      <c r="A289" s="39"/>
      <c r="B289" s="39"/>
      <c r="D289" s="43"/>
      <c r="E289" s="39"/>
      <c r="F289" s="39"/>
    </row>
    <row r="290" spans="1:6">
      <c r="A290" s="39"/>
      <c r="B290" s="39"/>
      <c r="D290" s="43"/>
      <c r="E290" s="39"/>
      <c r="F290" s="39"/>
    </row>
    <row r="291" spans="1:6">
      <c r="A291" s="39"/>
      <c r="B291" s="39"/>
      <c r="D291" s="43"/>
      <c r="E291" s="39"/>
      <c r="F291" s="39"/>
    </row>
    <row r="292" spans="1:6">
      <c r="A292" s="39"/>
      <c r="B292" s="39"/>
      <c r="D292" s="43"/>
      <c r="E292" s="39"/>
      <c r="F292" s="39"/>
    </row>
    <row r="293" spans="1:6">
      <c r="A293" s="39"/>
      <c r="B293" s="39"/>
      <c r="D293" s="43"/>
      <c r="E293" s="39"/>
      <c r="F293" s="39"/>
    </row>
    <row r="294" spans="1:6">
      <c r="A294" s="39"/>
      <c r="B294" s="39"/>
      <c r="D294" s="43"/>
      <c r="E294" s="39"/>
      <c r="F294" s="39"/>
    </row>
    <row r="295" spans="1:6">
      <c r="A295" s="39"/>
      <c r="B295" s="39"/>
      <c r="D295" s="43"/>
      <c r="E295" s="39"/>
      <c r="F295" s="39"/>
    </row>
    <row r="296" spans="1:6">
      <c r="A296" s="39"/>
      <c r="B296" s="39"/>
      <c r="D296" s="43"/>
      <c r="E296" s="39"/>
      <c r="F296" s="39"/>
    </row>
    <row r="297" spans="1:6">
      <c r="A297" s="39"/>
      <c r="B297" s="39"/>
      <c r="D297" s="43"/>
      <c r="E297" s="39"/>
      <c r="F297" s="39"/>
    </row>
    <row r="298" spans="1:6">
      <c r="A298" s="39"/>
      <c r="B298" s="39"/>
      <c r="D298" s="43"/>
      <c r="E298" s="39"/>
      <c r="F298" s="39"/>
    </row>
    <row r="299" spans="1:6">
      <c r="A299" s="39"/>
      <c r="B299" s="39"/>
      <c r="D299" s="43"/>
      <c r="E299" s="39"/>
      <c r="F299" s="39"/>
    </row>
    <row r="300" spans="1:6">
      <c r="A300" s="39"/>
      <c r="B300" s="39"/>
      <c r="D300" s="43"/>
      <c r="E300" s="39"/>
      <c r="F300" s="39"/>
    </row>
    <row r="301" spans="1:6">
      <c r="A301" s="39"/>
      <c r="B301" s="39"/>
      <c r="D301" s="43"/>
      <c r="E301" s="39"/>
      <c r="F301" s="39"/>
    </row>
    <row r="302" spans="1:6">
      <c r="A302" s="39"/>
      <c r="B302" s="39"/>
      <c r="D302" s="43"/>
      <c r="E302" s="39"/>
      <c r="F302" s="39"/>
    </row>
    <row r="303" spans="1:6">
      <c r="A303" s="39"/>
      <c r="B303" s="39"/>
      <c r="D303" s="43"/>
      <c r="E303" s="39"/>
      <c r="F303" s="39"/>
    </row>
    <row r="304" spans="1:6">
      <c r="A304" s="39"/>
      <c r="B304" s="39"/>
      <c r="D304" s="43"/>
      <c r="E304" s="39"/>
      <c r="F304" s="39"/>
    </row>
    <row r="305" spans="1:6">
      <c r="A305" s="39"/>
      <c r="B305" s="39"/>
      <c r="D305" s="43"/>
      <c r="E305" s="39"/>
      <c r="F305" s="39"/>
    </row>
    <row r="306" spans="1:6">
      <c r="A306" s="39"/>
      <c r="B306" s="39"/>
      <c r="D306" s="43"/>
      <c r="E306" s="39"/>
      <c r="F306" s="39"/>
    </row>
    <row r="307" spans="1:6">
      <c r="A307" s="39"/>
      <c r="B307" s="39"/>
      <c r="D307" s="43"/>
      <c r="E307" s="39"/>
      <c r="F307" s="39"/>
    </row>
    <row r="308" spans="1:6">
      <c r="A308" s="39"/>
      <c r="B308" s="39"/>
      <c r="D308" s="43"/>
      <c r="E308" s="39"/>
      <c r="F308" s="39"/>
    </row>
    <row r="309" spans="1:6">
      <c r="A309" s="39"/>
      <c r="B309" s="39"/>
      <c r="D309" s="43"/>
      <c r="E309" s="39"/>
      <c r="F309" s="39"/>
    </row>
    <row r="310" spans="1:6">
      <c r="A310" s="39"/>
      <c r="B310" s="39"/>
      <c r="D310" s="43"/>
      <c r="E310" s="39"/>
      <c r="F310" s="39"/>
    </row>
    <row r="311" spans="1:6">
      <c r="A311" s="39"/>
      <c r="B311" s="39"/>
      <c r="D311" s="43"/>
      <c r="E311" s="39"/>
      <c r="F311" s="39"/>
    </row>
    <row r="312" spans="1:6">
      <c r="A312" s="39"/>
      <c r="B312" s="39"/>
      <c r="D312" s="43"/>
      <c r="E312" s="39"/>
      <c r="F312" s="39"/>
    </row>
    <row r="313" spans="1:6">
      <c r="A313" s="39"/>
      <c r="B313" s="39"/>
      <c r="D313" s="43"/>
      <c r="E313" s="39"/>
      <c r="F313" s="39"/>
    </row>
    <row r="314" spans="1:6">
      <c r="A314" s="39"/>
      <c r="B314" s="39"/>
      <c r="D314" s="43"/>
      <c r="E314" s="39"/>
      <c r="F314" s="39"/>
    </row>
    <row r="315" spans="1:6">
      <c r="A315" s="39"/>
      <c r="B315" s="39"/>
      <c r="D315" s="43"/>
      <c r="E315" s="39"/>
      <c r="F315" s="39"/>
    </row>
    <row r="316" spans="1:6">
      <c r="A316" s="39"/>
      <c r="B316" s="39"/>
      <c r="D316" s="43"/>
      <c r="E316" s="39"/>
      <c r="F316" s="39"/>
    </row>
    <row r="317" spans="1:6">
      <c r="A317" s="39"/>
      <c r="B317" s="39"/>
      <c r="D317" s="43"/>
      <c r="E317" s="39"/>
      <c r="F317" s="39"/>
    </row>
    <row r="318" spans="1:6">
      <c r="A318" s="39"/>
      <c r="B318" s="39"/>
      <c r="D318" s="43"/>
      <c r="E318" s="39"/>
      <c r="F318" s="39"/>
    </row>
    <row r="319" spans="1:6">
      <c r="A319" s="39"/>
      <c r="B319" s="39"/>
      <c r="D319" s="43"/>
      <c r="E319" s="39"/>
      <c r="F319" s="39"/>
    </row>
    <row r="320" spans="1:6">
      <c r="A320" s="39"/>
      <c r="B320" s="39"/>
      <c r="D320" s="43"/>
      <c r="E320" s="39"/>
      <c r="F320" s="39"/>
    </row>
    <row r="321" spans="1:6">
      <c r="A321" s="39"/>
      <c r="B321" s="39"/>
      <c r="D321" s="43"/>
      <c r="E321" s="39"/>
      <c r="F321" s="39"/>
    </row>
    <row r="322" spans="1:6">
      <c r="A322" s="39"/>
      <c r="B322" s="39"/>
      <c r="D322" s="43"/>
      <c r="E322" s="39"/>
      <c r="F322" s="39"/>
    </row>
    <row r="323" spans="1:6">
      <c r="A323" s="39"/>
      <c r="B323" s="39"/>
      <c r="D323" s="43"/>
      <c r="E323" s="39"/>
      <c r="F323" s="39"/>
    </row>
    <row r="324" spans="1:6">
      <c r="A324" s="39"/>
      <c r="B324" s="39"/>
      <c r="D324" s="43"/>
      <c r="E324" s="39"/>
      <c r="F324" s="39"/>
    </row>
    <row r="325" spans="1:6">
      <c r="A325" s="39"/>
      <c r="B325" s="39"/>
      <c r="D325" s="43"/>
      <c r="E325" s="39"/>
      <c r="F325" s="39"/>
    </row>
    <row r="326" spans="1:6">
      <c r="A326" s="39"/>
      <c r="B326" s="39"/>
      <c r="D326" s="43"/>
      <c r="E326" s="39"/>
      <c r="F326" s="39"/>
    </row>
    <row r="327" spans="1:6">
      <c r="A327" s="39"/>
      <c r="B327" s="39"/>
      <c r="D327" s="43"/>
      <c r="E327" s="39"/>
      <c r="F327" s="39"/>
    </row>
    <row r="328" spans="1:6">
      <c r="A328" s="39"/>
      <c r="B328" s="39"/>
      <c r="D328" s="43"/>
      <c r="E328" s="39"/>
      <c r="F328" s="39"/>
    </row>
    <row r="329" spans="1:6">
      <c r="A329" s="39"/>
      <c r="B329" s="39"/>
      <c r="D329" s="43"/>
      <c r="E329" s="39"/>
      <c r="F329" s="39"/>
    </row>
    <row r="330" spans="1:6">
      <c r="A330" s="39"/>
      <c r="B330" s="39"/>
      <c r="D330" s="43"/>
      <c r="E330" s="39"/>
      <c r="F330" s="39"/>
    </row>
    <row r="331" spans="1:6">
      <c r="A331" s="39"/>
      <c r="B331" s="39"/>
      <c r="D331" s="43"/>
      <c r="E331" s="39"/>
      <c r="F331" s="39"/>
    </row>
    <row r="332" spans="1:6">
      <c r="A332" s="39"/>
      <c r="B332" s="39"/>
      <c r="D332" s="43"/>
      <c r="E332" s="39"/>
      <c r="F332" s="39"/>
    </row>
    <row r="333" spans="1:6">
      <c r="A333" s="39"/>
      <c r="B333" s="39"/>
      <c r="D333" s="43"/>
      <c r="E333" s="39"/>
      <c r="F333" s="39"/>
    </row>
    <row r="334" spans="1:6">
      <c r="A334" s="39"/>
      <c r="B334" s="39"/>
      <c r="D334" s="43"/>
      <c r="E334" s="39"/>
      <c r="F334" s="39"/>
    </row>
    <row r="335" spans="1:6">
      <c r="A335" s="39"/>
      <c r="B335" s="39"/>
      <c r="D335" s="43"/>
      <c r="E335" s="39"/>
      <c r="F335" s="39"/>
    </row>
    <row r="336" spans="1:6">
      <c r="A336" s="39"/>
      <c r="B336" s="39"/>
      <c r="D336" s="43"/>
      <c r="E336" s="39"/>
      <c r="F336" s="39"/>
    </row>
    <row r="337" spans="1:6">
      <c r="A337" s="39"/>
      <c r="B337" s="39"/>
      <c r="D337" s="43"/>
      <c r="E337" s="39"/>
      <c r="F337" s="39"/>
    </row>
    <row r="338" spans="1:6">
      <c r="A338" s="39"/>
      <c r="B338" s="39"/>
      <c r="D338" s="43"/>
      <c r="E338" s="39"/>
      <c r="F338" s="39"/>
    </row>
    <row r="339" spans="1:6">
      <c r="A339" s="39"/>
      <c r="B339" s="39"/>
      <c r="D339" s="43"/>
      <c r="E339" s="39"/>
      <c r="F339" s="39"/>
    </row>
    <row r="340" spans="1:6">
      <c r="A340" s="39"/>
      <c r="B340" s="39"/>
      <c r="D340" s="43"/>
      <c r="E340" s="39"/>
      <c r="F340" s="39"/>
    </row>
    <row r="341" spans="1:6">
      <c r="A341" s="39"/>
      <c r="B341" s="39"/>
      <c r="D341" s="43"/>
      <c r="E341" s="39"/>
      <c r="F341" s="39"/>
    </row>
    <row r="342" spans="1:6">
      <c r="A342" s="39"/>
      <c r="B342" s="39"/>
      <c r="D342" s="43"/>
      <c r="E342" s="39"/>
      <c r="F342" s="39"/>
    </row>
    <row r="343" spans="1:6">
      <c r="A343" s="39"/>
      <c r="B343" s="39"/>
      <c r="D343" s="43"/>
      <c r="E343" s="39"/>
      <c r="F343" s="39"/>
    </row>
    <row r="344" spans="1:6">
      <c r="A344" s="39"/>
      <c r="B344" s="39"/>
      <c r="D344" s="43"/>
      <c r="E344" s="39"/>
      <c r="F344" s="39"/>
    </row>
    <row r="345" spans="1:6">
      <c r="A345" s="39"/>
      <c r="B345" s="39"/>
      <c r="D345" s="43"/>
      <c r="E345" s="39"/>
      <c r="F345" s="39"/>
    </row>
    <row r="346" spans="1:6">
      <c r="A346" s="39"/>
      <c r="B346" s="39"/>
      <c r="D346" s="43"/>
      <c r="E346" s="39"/>
      <c r="F346" s="39"/>
    </row>
    <row r="347" spans="1:6">
      <c r="A347" s="39"/>
      <c r="B347" s="39"/>
      <c r="D347" s="43"/>
      <c r="E347" s="39"/>
      <c r="F347" s="39"/>
    </row>
    <row r="348" spans="1:6">
      <c r="A348" s="39"/>
      <c r="B348" s="39"/>
      <c r="D348" s="43"/>
      <c r="E348" s="39"/>
      <c r="F348" s="39"/>
    </row>
    <row r="349" spans="1:6">
      <c r="A349" s="39"/>
      <c r="B349" s="39"/>
      <c r="D349" s="43"/>
      <c r="E349" s="39"/>
      <c r="F349" s="39"/>
    </row>
    <row r="350" spans="1:6">
      <c r="A350" s="39"/>
      <c r="B350" s="39"/>
      <c r="D350" s="43"/>
      <c r="E350" s="39"/>
      <c r="F350" s="39"/>
    </row>
    <row r="351" spans="1:6">
      <c r="A351" s="39"/>
      <c r="B351" s="39"/>
      <c r="D351" s="43"/>
      <c r="E351" s="39"/>
      <c r="F351" s="39"/>
    </row>
    <row r="352" spans="1:6">
      <c r="A352" s="39"/>
      <c r="B352" s="39"/>
      <c r="D352" s="43"/>
      <c r="E352" s="39"/>
      <c r="F352" s="39"/>
    </row>
    <row r="353" spans="1:6">
      <c r="A353" s="39"/>
      <c r="B353" s="39"/>
      <c r="D353" s="43"/>
      <c r="E353" s="39"/>
      <c r="F353" s="39"/>
    </row>
    <row r="354" spans="1:6">
      <c r="A354" s="39"/>
      <c r="B354" s="39"/>
      <c r="D354" s="43"/>
      <c r="E354" s="39"/>
      <c r="F354" s="39"/>
    </row>
    <row r="355" spans="1:6">
      <c r="A355" s="39"/>
      <c r="B355" s="39"/>
      <c r="D355" s="43"/>
      <c r="E355" s="39"/>
      <c r="F355" s="39"/>
    </row>
    <row r="356" spans="1:6">
      <c r="A356" s="39"/>
      <c r="B356" s="39"/>
      <c r="D356" s="43"/>
      <c r="E356" s="39"/>
      <c r="F356" s="39"/>
    </row>
    <row r="357" spans="1:6">
      <c r="A357" s="39"/>
      <c r="B357" s="39"/>
      <c r="D357" s="43"/>
      <c r="E357" s="39"/>
      <c r="F357" s="39"/>
    </row>
    <row r="358" spans="1:6">
      <c r="A358" s="39"/>
      <c r="B358" s="39"/>
      <c r="D358" s="43"/>
      <c r="E358" s="39"/>
      <c r="F358" s="39"/>
    </row>
    <row r="359" spans="1:6">
      <c r="A359" s="39"/>
      <c r="B359" s="39"/>
      <c r="D359" s="43"/>
      <c r="E359" s="39"/>
      <c r="F359" s="39"/>
    </row>
    <row r="360" spans="1:6">
      <c r="A360" s="39"/>
      <c r="B360" s="39"/>
      <c r="D360" s="43"/>
      <c r="E360" s="39"/>
      <c r="F360" s="39"/>
    </row>
    <row r="361" spans="1:6">
      <c r="A361" s="39"/>
      <c r="B361" s="39"/>
      <c r="D361" s="43"/>
      <c r="E361" s="39"/>
      <c r="F361" s="39"/>
    </row>
    <row r="362" spans="1:6">
      <c r="A362" s="39"/>
      <c r="B362" s="39"/>
      <c r="D362" s="43"/>
      <c r="E362" s="39"/>
      <c r="F362" s="39"/>
    </row>
    <row r="363" spans="1:6">
      <c r="A363" s="39"/>
      <c r="B363" s="39"/>
      <c r="D363" s="43"/>
      <c r="E363" s="39"/>
      <c r="F363" s="39"/>
    </row>
    <row r="364" spans="1:6">
      <c r="A364" s="39"/>
      <c r="B364" s="39"/>
      <c r="D364" s="43"/>
      <c r="E364" s="39"/>
      <c r="F364" s="39"/>
    </row>
    <row r="365" spans="1:6">
      <c r="A365" s="39"/>
      <c r="B365" s="39"/>
      <c r="D365" s="43"/>
      <c r="E365" s="39"/>
      <c r="F365" s="39"/>
    </row>
    <row r="366" spans="1:6">
      <c r="A366" s="39"/>
      <c r="B366" s="39"/>
      <c r="D366" s="43"/>
      <c r="E366" s="39"/>
      <c r="F366" s="39"/>
    </row>
    <row r="367" spans="1:6">
      <c r="A367" s="39"/>
      <c r="B367" s="39"/>
      <c r="D367" s="43"/>
      <c r="E367" s="39"/>
      <c r="F367" s="39"/>
    </row>
    <row r="368" spans="1:6">
      <c r="A368" s="39"/>
      <c r="B368" s="39"/>
      <c r="D368" s="43"/>
      <c r="E368" s="39"/>
      <c r="F368" s="39"/>
    </row>
    <row r="369" spans="1:6">
      <c r="A369" s="39"/>
      <c r="B369" s="39"/>
      <c r="D369" s="43"/>
      <c r="E369" s="39"/>
      <c r="F369" s="39"/>
    </row>
    <row r="370" spans="1:6">
      <c r="A370" s="39"/>
      <c r="B370" s="39"/>
      <c r="D370" s="43"/>
      <c r="E370" s="39"/>
      <c r="F370" s="39"/>
    </row>
    <row r="371" spans="1:6">
      <c r="A371" s="39"/>
      <c r="B371" s="39"/>
      <c r="D371" s="43"/>
      <c r="E371" s="39"/>
      <c r="F371" s="39"/>
    </row>
    <row r="372" spans="1:6">
      <c r="A372" s="39"/>
      <c r="B372" s="39"/>
      <c r="D372" s="43"/>
      <c r="E372" s="39"/>
      <c r="F372" s="39"/>
    </row>
    <row r="373" spans="1:6">
      <c r="A373" s="39"/>
      <c r="B373" s="39"/>
      <c r="D373" s="43"/>
      <c r="E373" s="39"/>
      <c r="F373" s="39"/>
    </row>
    <row r="374" spans="1:6">
      <c r="A374" s="39"/>
      <c r="B374" s="39"/>
      <c r="D374" s="43"/>
      <c r="E374" s="39"/>
      <c r="F374" s="39"/>
    </row>
    <row r="375" spans="1:6">
      <c r="A375" s="39"/>
      <c r="B375" s="39"/>
      <c r="D375" s="43"/>
      <c r="E375" s="39"/>
      <c r="F375" s="39"/>
    </row>
    <row r="376" spans="1:6">
      <c r="A376" s="39"/>
      <c r="B376" s="39"/>
      <c r="D376" s="43"/>
      <c r="E376" s="39"/>
      <c r="F376" s="39"/>
    </row>
    <row r="377" spans="1:6">
      <c r="A377" s="39"/>
      <c r="B377" s="39"/>
      <c r="D377" s="43"/>
      <c r="E377" s="39"/>
      <c r="F377" s="39"/>
    </row>
    <row r="378" spans="1:6">
      <c r="A378" s="39"/>
      <c r="B378" s="39"/>
      <c r="D378" s="43"/>
      <c r="E378" s="39"/>
      <c r="F378" s="39"/>
    </row>
    <row r="379" spans="1:6">
      <c r="A379" s="39"/>
      <c r="B379" s="39"/>
      <c r="D379" s="43"/>
      <c r="E379" s="39"/>
      <c r="F379" s="39"/>
    </row>
    <row r="380" spans="1:6">
      <c r="A380" s="39"/>
      <c r="B380" s="39"/>
      <c r="D380" s="43"/>
      <c r="E380" s="39"/>
      <c r="F380" s="39"/>
    </row>
    <row r="381" spans="1:6">
      <c r="A381" s="39"/>
      <c r="B381" s="39"/>
      <c r="D381" s="43"/>
      <c r="E381" s="39"/>
      <c r="F381" s="39"/>
    </row>
    <row r="382" spans="1:6">
      <c r="A382" s="39"/>
      <c r="B382" s="39"/>
      <c r="D382" s="43"/>
      <c r="E382" s="39"/>
      <c r="F382" s="39"/>
    </row>
    <row r="383" spans="1:6">
      <c r="A383" s="39"/>
      <c r="B383" s="39"/>
      <c r="D383" s="43"/>
      <c r="E383" s="39"/>
      <c r="F383" s="39"/>
    </row>
    <row r="384" spans="1:6">
      <c r="A384" s="39"/>
      <c r="B384" s="39"/>
      <c r="D384" s="43"/>
      <c r="E384" s="39"/>
      <c r="F384" s="39"/>
    </row>
    <row r="385" spans="1:6">
      <c r="A385" s="39"/>
      <c r="B385" s="39"/>
      <c r="D385" s="43"/>
      <c r="E385" s="39"/>
      <c r="F385" s="39"/>
    </row>
    <row r="386" spans="1:6">
      <c r="A386" s="39"/>
      <c r="B386" s="39"/>
      <c r="D386" s="43"/>
      <c r="E386" s="39"/>
      <c r="F386" s="39"/>
    </row>
    <row r="387" spans="1:6">
      <c r="A387" s="39"/>
      <c r="B387" s="39"/>
      <c r="D387" s="43"/>
      <c r="E387" s="39"/>
      <c r="F387" s="39"/>
    </row>
    <row r="388" spans="1:6">
      <c r="A388" s="39"/>
      <c r="B388" s="39"/>
      <c r="D388" s="43"/>
      <c r="E388" s="39"/>
      <c r="F388" s="39"/>
    </row>
    <row r="389" spans="1:6">
      <c r="A389" s="39"/>
      <c r="B389" s="39"/>
      <c r="D389" s="43"/>
      <c r="E389" s="39"/>
      <c r="F389" s="39"/>
    </row>
    <row r="390" spans="1:6">
      <c r="A390" s="39"/>
      <c r="B390" s="39"/>
      <c r="D390" s="43"/>
      <c r="E390" s="39"/>
      <c r="F390" s="39"/>
    </row>
    <row r="391" spans="1:6">
      <c r="A391" s="39"/>
      <c r="B391" s="39"/>
      <c r="D391" s="43"/>
      <c r="E391" s="39"/>
      <c r="F391" s="39"/>
    </row>
    <row r="392" spans="1:6">
      <c r="A392" s="39"/>
      <c r="B392" s="39"/>
      <c r="D392" s="43"/>
      <c r="E392" s="39"/>
      <c r="F392" s="39"/>
    </row>
    <row r="393" spans="1:6">
      <c r="A393" s="39"/>
      <c r="B393" s="39"/>
      <c r="D393" s="43"/>
      <c r="E393" s="39"/>
      <c r="F393" s="39"/>
    </row>
    <row r="394" spans="1:6">
      <c r="A394" s="39"/>
      <c r="B394" s="39"/>
      <c r="D394" s="43"/>
      <c r="E394" s="39"/>
      <c r="F394" s="39"/>
    </row>
    <row r="395" spans="1:6">
      <c r="A395" s="39"/>
      <c r="B395" s="39"/>
      <c r="D395" s="43"/>
      <c r="E395" s="39"/>
      <c r="F395" s="39"/>
    </row>
    <row r="396" spans="1:6">
      <c r="A396" s="39"/>
      <c r="B396" s="39"/>
      <c r="D396" s="43"/>
      <c r="E396" s="39"/>
      <c r="F396" s="39"/>
    </row>
    <row r="397" spans="1:6">
      <c r="A397" s="39"/>
      <c r="B397" s="39"/>
      <c r="D397" s="43"/>
      <c r="E397" s="39"/>
      <c r="F397" s="39"/>
    </row>
    <row r="398" spans="1:6">
      <c r="A398" s="39"/>
      <c r="B398" s="39"/>
      <c r="D398" s="43"/>
      <c r="E398" s="39"/>
      <c r="F398" s="39"/>
    </row>
    <row r="399" spans="1:6">
      <c r="A399" s="39"/>
      <c r="B399" s="39"/>
      <c r="D399" s="43"/>
      <c r="E399" s="39"/>
      <c r="F399" s="39"/>
    </row>
    <row r="400" spans="1:6">
      <c r="A400" s="39"/>
      <c r="B400" s="39"/>
      <c r="D400" s="43"/>
      <c r="E400" s="39"/>
      <c r="F400" s="39"/>
    </row>
    <row r="401" spans="1:6">
      <c r="A401" s="39"/>
      <c r="B401" s="39"/>
      <c r="D401" s="43"/>
      <c r="E401" s="39"/>
      <c r="F401" s="39"/>
    </row>
    <row r="402" spans="1:6">
      <c r="A402" s="39"/>
      <c r="B402" s="39"/>
      <c r="D402" s="43"/>
      <c r="E402" s="39"/>
      <c r="F402" s="39"/>
    </row>
    <row r="403" spans="1:6">
      <c r="A403" s="39"/>
      <c r="B403" s="39"/>
      <c r="D403" s="43"/>
      <c r="E403" s="39"/>
      <c r="F403" s="39"/>
    </row>
    <row r="404" spans="1:6">
      <c r="A404" s="39"/>
      <c r="B404" s="39"/>
      <c r="D404" s="43"/>
      <c r="E404" s="39"/>
      <c r="F404" s="39"/>
    </row>
    <row r="405" spans="1:6">
      <c r="A405" s="39"/>
      <c r="B405" s="39"/>
      <c r="D405" s="43"/>
      <c r="E405" s="39"/>
      <c r="F405" s="39"/>
    </row>
    <row r="406" spans="1:6">
      <c r="A406" s="39"/>
      <c r="B406" s="39"/>
      <c r="D406" s="43"/>
      <c r="E406" s="39"/>
      <c r="F406" s="39"/>
    </row>
    <row r="407" spans="1:6">
      <c r="A407" s="39"/>
      <c r="B407" s="39"/>
      <c r="D407" s="43"/>
      <c r="E407" s="39"/>
      <c r="F407" s="39"/>
    </row>
    <row r="408" spans="1:6">
      <c r="A408" s="39"/>
      <c r="B408" s="39"/>
      <c r="D408" s="43"/>
      <c r="E408" s="39"/>
      <c r="F408" s="39"/>
    </row>
    <row r="409" spans="1:6">
      <c r="A409" s="39"/>
      <c r="B409" s="39"/>
      <c r="D409" s="43"/>
      <c r="E409" s="39"/>
      <c r="F409" s="39"/>
    </row>
    <row r="410" spans="1:6">
      <c r="A410" s="39"/>
      <c r="B410" s="39"/>
      <c r="D410" s="43"/>
      <c r="E410" s="39"/>
      <c r="F410" s="39"/>
    </row>
    <row r="411" spans="1:6">
      <c r="A411" s="39"/>
      <c r="B411" s="39"/>
      <c r="D411" s="43"/>
      <c r="E411" s="39"/>
      <c r="F411" s="39"/>
    </row>
    <row r="412" spans="1:6">
      <c r="A412" s="39"/>
      <c r="B412" s="39"/>
      <c r="D412" s="43"/>
      <c r="E412" s="39"/>
      <c r="F412" s="39"/>
    </row>
    <row r="413" spans="1:6">
      <c r="A413" s="39"/>
      <c r="B413" s="39"/>
      <c r="D413" s="43"/>
      <c r="E413" s="39"/>
      <c r="F413" s="39"/>
    </row>
    <row r="414" spans="1:6">
      <c r="A414" s="39"/>
      <c r="B414" s="39"/>
      <c r="D414" s="43"/>
      <c r="E414" s="39"/>
      <c r="F414" s="39"/>
    </row>
    <row r="415" spans="1:6">
      <c r="A415" s="39"/>
      <c r="B415" s="39"/>
      <c r="D415" s="43"/>
      <c r="E415" s="39"/>
      <c r="F415" s="39"/>
    </row>
    <row r="416" spans="1:6">
      <c r="A416" s="39"/>
      <c r="B416" s="39"/>
      <c r="D416" s="43"/>
      <c r="E416" s="39"/>
      <c r="F416" s="39"/>
    </row>
    <row r="417" spans="1:6">
      <c r="A417" s="39"/>
      <c r="B417" s="39"/>
      <c r="D417" s="43"/>
      <c r="E417" s="39"/>
      <c r="F417" s="39"/>
    </row>
    <row r="418" spans="1:6">
      <c r="A418" s="39"/>
      <c r="B418" s="39"/>
      <c r="D418" s="43"/>
      <c r="E418" s="39"/>
      <c r="F418" s="39"/>
    </row>
    <row r="419" spans="1:6">
      <c r="A419" s="39"/>
      <c r="B419" s="39"/>
      <c r="D419" s="43"/>
      <c r="E419" s="39"/>
      <c r="F419" s="39"/>
    </row>
    <row r="420" spans="1:6">
      <c r="A420" s="39"/>
      <c r="B420" s="39"/>
      <c r="D420" s="43"/>
      <c r="E420" s="39"/>
      <c r="F420" s="39"/>
    </row>
    <row r="421" spans="1:6">
      <c r="A421" s="39"/>
      <c r="B421" s="39"/>
      <c r="D421" s="43"/>
      <c r="E421" s="39"/>
      <c r="F421" s="39"/>
    </row>
    <row r="422" spans="1:6">
      <c r="A422" s="39"/>
      <c r="B422" s="39"/>
      <c r="D422" s="43"/>
      <c r="E422" s="39"/>
      <c r="F422" s="39"/>
    </row>
    <row r="423" spans="1:6">
      <c r="A423" s="39"/>
      <c r="B423" s="39"/>
      <c r="D423" s="43"/>
      <c r="E423" s="39"/>
      <c r="F423" s="39"/>
    </row>
    <row r="424" spans="1:6">
      <c r="A424" s="39"/>
      <c r="B424" s="39"/>
      <c r="D424" s="43"/>
      <c r="E424" s="39"/>
      <c r="F424" s="39"/>
    </row>
    <row r="425" spans="1:6">
      <c r="A425" s="39"/>
      <c r="B425" s="39"/>
      <c r="D425" s="43"/>
      <c r="E425" s="39"/>
      <c r="F425" s="39"/>
    </row>
    <row r="426" spans="1:6">
      <c r="A426" s="39"/>
      <c r="B426" s="39"/>
      <c r="D426" s="43"/>
      <c r="E426" s="39"/>
      <c r="F426" s="39"/>
    </row>
    <row r="427" spans="1:6">
      <c r="A427" s="39"/>
      <c r="B427" s="39"/>
      <c r="D427" s="43"/>
      <c r="E427" s="39"/>
      <c r="F427" s="39"/>
    </row>
    <row r="428" spans="1:6">
      <c r="A428" s="39"/>
      <c r="B428" s="39"/>
      <c r="D428" s="43"/>
      <c r="E428" s="39"/>
      <c r="F428" s="39"/>
    </row>
    <row r="429" spans="1:6">
      <c r="A429" s="39"/>
      <c r="B429" s="39"/>
      <c r="D429" s="43"/>
      <c r="E429" s="39"/>
      <c r="F429" s="39"/>
    </row>
    <row r="430" spans="1:6">
      <c r="A430" s="39"/>
      <c r="B430" s="39"/>
      <c r="D430" s="43"/>
      <c r="E430" s="39"/>
      <c r="F430" s="39"/>
    </row>
    <row r="431" spans="1:6">
      <c r="A431" s="39"/>
      <c r="B431" s="39"/>
      <c r="D431" s="43"/>
      <c r="E431" s="39"/>
      <c r="F431" s="39"/>
    </row>
    <row r="432" spans="1:6">
      <c r="A432" s="39"/>
      <c r="B432" s="39"/>
      <c r="D432" s="43"/>
      <c r="E432" s="39"/>
      <c r="F432" s="39"/>
    </row>
    <row r="433" spans="1:6">
      <c r="A433" s="39"/>
      <c r="B433" s="39"/>
      <c r="D433" s="43"/>
      <c r="E433" s="39"/>
      <c r="F433" s="39"/>
    </row>
    <row r="434" spans="1:6">
      <c r="A434" s="39"/>
      <c r="B434" s="39"/>
      <c r="D434" s="43"/>
      <c r="E434" s="39"/>
      <c r="F434" s="39"/>
    </row>
    <row r="435" spans="1:6">
      <c r="A435" s="39"/>
      <c r="B435" s="39"/>
      <c r="D435" s="43"/>
      <c r="E435" s="39"/>
      <c r="F435" s="39"/>
    </row>
    <row r="436" spans="1:6">
      <c r="A436" s="39"/>
      <c r="B436" s="39"/>
      <c r="D436" s="43"/>
      <c r="E436" s="39"/>
      <c r="F436" s="39"/>
    </row>
    <row r="437" spans="1:6">
      <c r="A437" s="39"/>
      <c r="B437" s="39"/>
      <c r="D437" s="43"/>
      <c r="E437" s="39"/>
      <c r="F437" s="39"/>
    </row>
    <row r="438" spans="1:6">
      <c r="A438" s="39"/>
      <c r="B438" s="39"/>
      <c r="D438" s="43"/>
      <c r="E438" s="39"/>
      <c r="F438" s="39"/>
    </row>
    <row r="439" spans="1:6">
      <c r="A439" s="39"/>
      <c r="B439" s="39"/>
      <c r="D439" s="43"/>
      <c r="E439" s="39"/>
      <c r="F439" s="39"/>
    </row>
    <row r="440" spans="1:6">
      <c r="A440" s="39"/>
      <c r="B440" s="39"/>
      <c r="D440" s="43"/>
      <c r="E440" s="39"/>
      <c r="F440" s="39"/>
    </row>
    <row r="441" spans="1:6">
      <c r="A441" s="39"/>
      <c r="B441" s="39"/>
      <c r="D441" s="43"/>
      <c r="E441" s="39"/>
      <c r="F441" s="39"/>
    </row>
    <row r="442" spans="1:6">
      <c r="A442" s="39"/>
      <c r="B442" s="39"/>
      <c r="D442" s="43"/>
      <c r="E442" s="39"/>
      <c r="F442" s="39"/>
    </row>
    <row r="443" spans="1:6">
      <c r="A443" s="39"/>
      <c r="B443" s="39"/>
      <c r="D443" s="43"/>
      <c r="E443" s="39"/>
      <c r="F443" s="39"/>
    </row>
    <row r="444" spans="1:6">
      <c r="A444" s="39"/>
      <c r="B444" s="39"/>
      <c r="D444" s="43"/>
      <c r="E444" s="39"/>
      <c r="F444" s="39"/>
    </row>
    <row r="445" spans="1:6">
      <c r="A445" s="39"/>
      <c r="B445" s="39"/>
      <c r="D445" s="43"/>
      <c r="E445" s="39"/>
      <c r="F445" s="39"/>
    </row>
    <row r="446" spans="1:6">
      <c r="A446" s="39"/>
      <c r="B446" s="39"/>
      <c r="D446" s="43"/>
      <c r="E446" s="39"/>
      <c r="F446" s="39"/>
    </row>
    <row r="447" spans="1:6">
      <c r="A447" s="39"/>
      <c r="B447" s="39"/>
      <c r="D447" s="43"/>
      <c r="E447" s="39"/>
      <c r="F447" s="39"/>
    </row>
    <row r="448" spans="1:6">
      <c r="A448" s="39"/>
      <c r="B448" s="39"/>
      <c r="D448" s="43"/>
      <c r="E448" s="39"/>
      <c r="F448" s="39"/>
    </row>
    <row r="449" spans="1:6">
      <c r="A449" s="39"/>
      <c r="B449" s="39"/>
      <c r="D449" s="43"/>
      <c r="E449" s="39"/>
      <c r="F449" s="39"/>
    </row>
    <row r="450" spans="1:6">
      <c r="A450" s="39"/>
      <c r="B450" s="39"/>
      <c r="D450" s="43"/>
      <c r="E450" s="39"/>
      <c r="F450" s="39"/>
    </row>
    <row r="451" spans="1:6">
      <c r="A451" s="39"/>
      <c r="B451" s="39"/>
      <c r="D451" s="43"/>
      <c r="E451" s="39"/>
      <c r="F451" s="39"/>
    </row>
    <row r="452" spans="1:6">
      <c r="A452" s="39"/>
      <c r="B452" s="39"/>
      <c r="D452" s="43"/>
      <c r="E452" s="39"/>
      <c r="F452" s="39"/>
    </row>
    <row r="453" spans="1:6">
      <c r="A453" s="39"/>
      <c r="B453" s="39"/>
      <c r="D453" s="43"/>
      <c r="E453" s="39"/>
      <c r="F453" s="39"/>
    </row>
    <row r="454" spans="1:6">
      <c r="A454" s="39"/>
      <c r="B454" s="39"/>
      <c r="D454" s="43"/>
      <c r="E454" s="39"/>
      <c r="F454" s="39"/>
    </row>
    <row r="455" spans="1:6">
      <c r="A455" s="39"/>
      <c r="B455" s="39"/>
      <c r="D455" s="43"/>
      <c r="E455" s="39"/>
      <c r="F455" s="39"/>
    </row>
    <row r="456" spans="1:6">
      <c r="A456" s="39"/>
      <c r="B456" s="39"/>
      <c r="D456" s="43"/>
      <c r="E456" s="39"/>
      <c r="F456" s="39"/>
    </row>
    <row r="457" spans="1:6">
      <c r="A457" s="39"/>
      <c r="B457" s="39"/>
      <c r="D457" s="43"/>
      <c r="E457" s="39"/>
      <c r="F457" s="39"/>
    </row>
    <row r="458" spans="1:6">
      <c r="A458" s="39"/>
      <c r="B458" s="39"/>
      <c r="D458" s="43"/>
      <c r="E458" s="39"/>
      <c r="F458" s="39"/>
    </row>
    <row r="459" spans="1:6">
      <c r="A459" s="39"/>
      <c r="B459" s="39"/>
      <c r="D459" s="43"/>
      <c r="E459" s="39"/>
      <c r="F459" s="39"/>
    </row>
    <row r="460" spans="1:6">
      <c r="A460" s="39"/>
      <c r="B460" s="39"/>
      <c r="D460" s="43"/>
      <c r="E460" s="39"/>
      <c r="F460" s="39"/>
    </row>
    <row r="461" spans="1:6">
      <c r="A461" s="39"/>
      <c r="B461" s="39"/>
      <c r="D461" s="43"/>
      <c r="E461" s="39"/>
      <c r="F461" s="39"/>
    </row>
    <row r="462" spans="1:6">
      <c r="A462" s="39"/>
      <c r="B462" s="39"/>
      <c r="D462" s="43"/>
      <c r="E462" s="39"/>
      <c r="F462" s="39"/>
    </row>
    <row r="463" spans="1:6">
      <c r="A463" s="39"/>
      <c r="B463" s="39"/>
      <c r="D463" s="43"/>
      <c r="E463" s="39"/>
      <c r="F463" s="39"/>
    </row>
    <row r="464" spans="1:6">
      <c r="A464" s="39"/>
      <c r="B464" s="39"/>
      <c r="D464" s="43"/>
      <c r="E464" s="39"/>
      <c r="F464" s="39"/>
    </row>
    <row r="465" spans="1:6">
      <c r="A465" s="39"/>
      <c r="B465" s="39"/>
      <c r="D465" s="43"/>
      <c r="E465" s="39"/>
      <c r="F465" s="39"/>
    </row>
    <row r="466" spans="1:6">
      <c r="A466" s="39"/>
      <c r="B466" s="39"/>
      <c r="D466" s="43"/>
      <c r="E466" s="39"/>
      <c r="F466" s="39"/>
    </row>
    <row r="467" spans="1:6">
      <c r="A467" s="39"/>
      <c r="B467" s="39"/>
      <c r="D467" s="43"/>
      <c r="E467" s="39"/>
    </row>
    <row r="468" spans="1:6">
      <c r="A468" s="39"/>
      <c r="B468" s="39"/>
      <c r="D468" s="43"/>
      <c r="E468" s="39"/>
    </row>
    <row r="469" spans="1:6">
      <c r="A469" s="39"/>
      <c r="B469" s="39"/>
      <c r="D469" s="43"/>
      <c r="E469" s="39"/>
    </row>
    <row r="470" spans="1:6">
      <c r="A470" s="39"/>
      <c r="B470" s="39"/>
      <c r="D470" s="43"/>
      <c r="E470" s="39"/>
    </row>
    <row r="471" spans="1:6">
      <c r="A471" s="39"/>
      <c r="B471" s="39"/>
      <c r="D471" s="43"/>
      <c r="E471" s="39"/>
    </row>
    <row r="472" spans="1:6">
      <c r="D472" s="2"/>
    </row>
    <row r="473" spans="1:6">
      <c r="D473" s="2"/>
    </row>
    <row r="474" spans="1:6">
      <c r="D474" s="2"/>
    </row>
    <row r="475" spans="1:6">
      <c r="D475" s="2"/>
    </row>
    <row r="476" spans="1:6">
      <c r="D476" s="2"/>
    </row>
    <row r="477" spans="1:6">
      <c r="D477" s="2"/>
    </row>
    <row r="478" spans="1:6">
      <c r="D478" s="2"/>
    </row>
    <row r="479" spans="1:6">
      <c r="D479" s="2"/>
    </row>
    <row r="480" spans="1:6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  <row r="1002" spans="4:4">
      <c r="D1002" s="2"/>
    </row>
    <row r="1003" spans="4:4">
      <c r="D1003" s="2"/>
    </row>
    <row r="1004" spans="4:4">
      <c r="D1004" s="2"/>
    </row>
    <row r="1005" spans="4:4">
      <c r="D1005" s="2"/>
    </row>
    <row r="1006" spans="4:4">
      <c r="D1006" s="2"/>
    </row>
    <row r="1007" spans="4:4">
      <c r="D1007" s="2"/>
    </row>
    <row r="1008" spans="4:4">
      <c r="D1008" s="2"/>
    </row>
    <row r="1009" spans="4:4">
      <c r="D1009" s="2"/>
    </row>
    <row r="1010" spans="4:4">
      <c r="D1010" s="2"/>
    </row>
    <row r="1011" spans="4:4">
      <c r="D1011" s="2"/>
    </row>
    <row r="1012" spans="4:4">
      <c r="D1012" s="2"/>
    </row>
    <row r="1013" spans="4:4">
      <c r="D1013" s="2"/>
    </row>
    <row r="1014" spans="4:4">
      <c r="D1014" s="2"/>
    </row>
    <row r="1015" spans="4:4">
      <c r="D1015" s="2"/>
    </row>
    <row r="1016" spans="4:4">
      <c r="D1016" s="2"/>
    </row>
    <row r="1017" spans="4:4">
      <c r="D1017" s="2"/>
    </row>
    <row r="1018" spans="4:4">
      <c r="D1018" s="2"/>
    </row>
    <row r="1019" spans="4:4">
      <c r="D1019" s="2"/>
    </row>
    <row r="1020" spans="4:4">
      <c r="D1020" s="2"/>
    </row>
    <row r="1021" spans="4:4">
      <c r="D1021" s="2"/>
    </row>
    <row r="1022" spans="4:4">
      <c r="D1022" s="2"/>
    </row>
    <row r="1023" spans="4:4">
      <c r="D1023" s="2"/>
    </row>
    <row r="1024" spans="4:4">
      <c r="D1024" s="2"/>
    </row>
    <row r="1025" spans="4:4">
      <c r="D1025" s="2"/>
    </row>
    <row r="1026" spans="4:4">
      <c r="D1026" s="2"/>
    </row>
    <row r="1027" spans="4:4">
      <c r="D1027" s="2"/>
    </row>
    <row r="1028" spans="4:4">
      <c r="D1028" s="2"/>
    </row>
    <row r="1029" spans="4:4">
      <c r="D1029" s="2"/>
    </row>
    <row r="1030" spans="4:4">
      <c r="D1030" s="2"/>
    </row>
    <row r="1031" spans="4:4">
      <c r="D1031" s="2"/>
    </row>
    <row r="1032" spans="4:4">
      <c r="D1032" s="2"/>
    </row>
    <row r="1033" spans="4:4">
      <c r="D1033" s="2"/>
    </row>
    <row r="1034" spans="4:4">
      <c r="D1034" s="2"/>
    </row>
    <row r="1035" spans="4:4">
      <c r="D1035" s="2"/>
    </row>
    <row r="1036" spans="4:4">
      <c r="D1036" s="2"/>
    </row>
  </sheetData>
  <mergeCells count="1">
    <mergeCell ref="C3:E3"/>
  </mergeCells>
  <phoneticPr fontId="0" type="noConversion"/>
  <pageMargins left="0.78740157499999996" right="0.78740157499999996" top="0.984251969" bottom="0.984251969" header="0.49212598499999999" footer="0.49212598499999999"/>
  <pageSetup scale="90" orientation="portrait" horizontalDpi="300" verticalDpi="300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36"/>
  <sheetViews>
    <sheetView workbookViewId="0">
      <selection activeCell="E9" sqref="E9"/>
    </sheetView>
  </sheetViews>
  <sheetFormatPr defaultRowHeight="12.75"/>
  <cols>
    <col min="2" max="2" width="37.140625" customWidth="1"/>
    <col min="3" max="3" width="14.5703125" style="3" customWidth="1"/>
    <col min="4" max="4" width="12.85546875" style="1" customWidth="1"/>
    <col min="5" max="5" width="15.42578125" customWidth="1"/>
    <col min="6" max="6" width="13.7109375" customWidth="1"/>
  </cols>
  <sheetData>
    <row r="1" spans="1:6" ht="13.5" thickBot="1">
      <c r="A1" s="39"/>
      <c r="B1" s="39"/>
      <c r="D1" s="3"/>
      <c r="E1" s="39"/>
      <c r="F1" s="39"/>
    </row>
    <row r="2" spans="1:6">
      <c r="A2" s="39"/>
      <c r="B2" s="40"/>
      <c r="C2" s="41"/>
      <c r="D2" s="41"/>
      <c r="E2" s="130"/>
      <c r="F2" s="141"/>
    </row>
    <row r="3" spans="1:6" ht="15.75">
      <c r="A3" s="39"/>
      <c r="B3" s="8"/>
      <c r="C3" s="129"/>
      <c r="D3" s="129"/>
      <c r="E3" s="129"/>
      <c r="F3" s="141"/>
    </row>
    <row r="4" spans="1:6">
      <c r="A4" s="39"/>
      <c r="B4" s="8"/>
      <c r="C4" s="4"/>
      <c r="D4" s="4"/>
      <c r="E4" s="131"/>
      <c r="F4" s="142"/>
    </row>
    <row r="5" spans="1:6">
      <c r="A5" s="39"/>
      <c r="B5" s="8"/>
      <c r="C5" s="4"/>
      <c r="D5" s="4"/>
      <c r="E5" s="132"/>
      <c r="F5" s="142"/>
    </row>
    <row r="6" spans="1:6" ht="18">
      <c r="A6" s="39"/>
      <c r="B6" s="24" t="s">
        <v>36</v>
      </c>
      <c r="C6" s="5"/>
      <c r="D6" s="4"/>
      <c r="E6" s="131"/>
      <c r="F6" s="142"/>
    </row>
    <row r="7" spans="1:6" ht="13.5" thickBot="1">
      <c r="A7" s="39"/>
      <c r="B7" s="10"/>
      <c r="C7" s="6"/>
      <c r="D7" s="6"/>
      <c r="E7" s="133"/>
      <c r="F7" s="141"/>
    </row>
    <row r="8" spans="1:6">
      <c r="A8" s="39"/>
      <c r="B8" s="12" t="s">
        <v>0</v>
      </c>
      <c r="C8" s="7"/>
      <c r="D8" s="13"/>
      <c r="E8" s="134"/>
      <c r="F8" s="142"/>
    </row>
    <row r="9" spans="1:6" ht="13.5" thickBot="1">
      <c r="A9" s="39"/>
      <c r="B9" s="10" t="s">
        <v>18</v>
      </c>
      <c r="C9" s="25">
        <v>6116</v>
      </c>
      <c r="D9" s="120"/>
      <c r="E9" s="135" t="s">
        <v>30</v>
      </c>
      <c r="F9" s="140"/>
    </row>
    <row r="10" spans="1:6" ht="13.5" thickBot="1">
      <c r="A10" s="39"/>
      <c r="B10" s="16" t="s">
        <v>19</v>
      </c>
      <c r="C10" s="26">
        <v>28136</v>
      </c>
      <c r="D10" s="120"/>
      <c r="E10" s="131" t="s">
        <v>30</v>
      </c>
      <c r="F10" s="140"/>
    </row>
    <row r="11" spans="1:6" ht="13.5" thickBot="1">
      <c r="A11" s="39"/>
      <c r="B11" s="16" t="s">
        <v>20</v>
      </c>
      <c r="C11" s="26">
        <v>454</v>
      </c>
      <c r="D11" s="120"/>
      <c r="E11" s="131" t="s">
        <v>30</v>
      </c>
      <c r="F11" s="140"/>
    </row>
    <row r="12" spans="1:6" ht="13.5" thickBot="1">
      <c r="A12" s="39"/>
      <c r="B12" s="16" t="s">
        <v>21</v>
      </c>
      <c r="C12" s="26">
        <v>451</v>
      </c>
      <c r="D12" s="120"/>
      <c r="E12" s="131" t="s">
        <v>30</v>
      </c>
      <c r="F12" s="143"/>
    </row>
    <row r="13" spans="1:6" ht="13.5" thickBot="1">
      <c r="A13" s="39"/>
      <c r="B13" s="16" t="s">
        <v>22</v>
      </c>
      <c r="C13" s="26"/>
      <c r="D13" s="120"/>
      <c r="E13" s="131" t="s">
        <v>30</v>
      </c>
      <c r="F13" s="140"/>
    </row>
    <row r="14" spans="1:6" ht="13.5" thickBot="1">
      <c r="A14" s="39"/>
      <c r="B14" s="17"/>
      <c r="C14" s="64"/>
      <c r="D14" s="15"/>
      <c r="E14" s="131"/>
      <c r="F14" s="140"/>
    </row>
    <row r="15" spans="1:6" ht="14.25" thickTop="1" thickBot="1">
      <c r="A15" s="39"/>
      <c r="B15" s="18" t="s">
        <v>2</v>
      </c>
      <c r="C15" s="113"/>
      <c r="D15" s="120"/>
      <c r="E15" s="135" t="s">
        <v>30</v>
      </c>
      <c r="F15" s="140"/>
    </row>
    <row r="16" spans="1:6">
      <c r="A16" s="39"/>
      <c r="B16" s="8"/>
      <c r="C16" s="27"/>
      <c r="D16" s="15"/>
      <c r="E16" s="9"/>
      <c r="F16" s="39"/>
    </row>
    <row r="17" spans="1:6">
      <c r="A17" s="39"/>
      <c r="B17" s="12" t="s">
        <v>1</v>
      </c>
      <c r="C17" s="28"/>
      <c r="D17" s="13"/>
      <c r="E17" s="14"/>
      <c r="F17" s="39"/>
    </row>
    <row r="18" spans="1:6" ht="13.5" thickBot="1">
      <c r="A18" s="39"/>
      <c r="B18" s="10" t="s">
        <v>27</v>
      </c>
      <c r="C18" s="57"/>
      <c r="D18" s="120"/>
      <c r="E18" s="9" t="s">
        <v>30</v>
      </c>
      <c r="F18" s="39"/>
    </row>
    <row r="19" spans="1:6" ht="13.5" thickBot="1">
      <c r="A19" s="39"/>
      <c r="B19" s="16" t="s">
        <v>23</v>
      </c>
      <c r="C19" s="58"/>
      <c r="D19" s="120"/>
      <c r="E19" s="9" t="s">
        <v>30</v>
      </c>
      <c r="F19" s="39"/>
    </row>
    <row r="20" spans="1:6" ht="13.5" thickBot="1">
      <c r="A20" s="39"/>
      <c r="B20" s="16" t="s">
        <v>25</v>
      </c>
      <c r="C20" s="58"/>
      <c r="D20" s="120"/>
      <c r="E20" s="9" t="s">
        <v>30</v>
      </c>
      <c r="F20" s="39"/>
    </row>
    <row r="21" spans="1:6" ht="13.5" thickBot="1">
      <c r="A21" s="39"/>
      <c r="B21" s="16" t="s">
        <v>24</v>
      </c>
      <c r="C21" s="58"/>
      <c r="D21" s="120"/>
      <c r="E21" s="9" t="s">
        <v>30</v>
      </c>
      <c r="F21" s="39"/>
    </row>
    <row r="22" spans="1:6" ht="13.5" thickBot="1">
      <c r="A22" s="39"/>
      <c r="B22" s="16" t="s">
        <v>26</v>
      </c>
      <c r="C22" s="58"/>
      <c r="D22" s="120"/>
      <c r="E22" s="9" t="s">
        <v>30</v>
      </c>
      <c r="F22" s="39"/>
    </row>
    <row r="23" spans="1:6" ht="13.5" thickBot="1">
      <c r="A23" s="39"/>
      <c r="B23" s="16" t="s">
        <v>28</v>
      </c>
      <c r="C23" s="58"/>
      <c r="D23" s="120"/>
      <c r="E23" s="9" t="s">
        <v>30</v>
      </c>
      <c r="F23" s="39"/>
    </row>
    <row r="24" spans="1:6" ht="13.5" thickBot="1">
      <c r="A24" s="39"/>
      <c r="B24" s="16" t="s">
        <v>29</v>
      </c>
      <c r="C24" s="58"/>
      <c r="D24" s="120"/>
      <c r="E24" s="9" t="s">
        <v>30</v>
      </c>
      <c r="F24" s="39"/>
    </row>
    <row r="25" spans="1:6" ht="13.5" thickBot="1">
      <c r="A25" s="39"/>
      <c r="B25" s="20"/>
      <c r="C25" s="59"/>
      <c r="D25" s="15"/>
      <c r="E25" s="9"/>
      <c r="F25" s="39"/>
    </row>
    <row r="26" spans="1:6" ht="14.25" thickTop="1" thickBot="1">
      <c r="A26" s="39"/>
      <c r="B26" s="18" t="s">
        <v>3</v>
      </c>
      <c r="C26" s="119"/>
      <c r="D26" s="120"/>
      <c r="E26" s="21" t="s">
        <v>30</v>
      </c>
      <c r="F26" s="39"/>
    </row>
    <row r="27" spans="1:6">
      <c r="A27" s="39"/>
      <c r="B27" s="8"/>
      <c r="C27" s="27"/>
      <c r="D27" s="15"/>
      <c r="E27" s="9"/>
      <c r="F27" s="39"/>
    </row>
    <row r="28" spans="1:6">
      <c r="A28" s="39"/>
      <c r="B28" s="12" t="s">
        <v>4</v>
      </c>
      <c r="C28" s="28"/>
      <c r="D28" s="13"/>
      <c r="E28" s="14"/>
      <c r="F28" s="39"/>
    </row>
    <row r="29" spans="1:6">
      <c r="A29" s="39"/>
      <c r="B29" s="8"/>
      <c r="C29" s="30" t="s">
        <v>5</v>
      </c>
      <c r="D29" s="22" t="s">
        <v>6</v>
      </c>
      <c r="E29" s="23" t="s">
        <v>7</v>
      </c>
      <c r="F29" s="39"/>
    </row>
    <row r="30" spans="1:6">
      <c r="A30" s="39"/>
      <c r="B30" s="32" t="s">
        <v>8</v>
      </c>
      <c r="C30" s="34"/>
      <c r="D30" s="34"/>
      <c r="E30" s="117"/>
      <c r="F30" s="39"/>
    </row>
    <row r="31" spans="1:6">
      <c r="A31" s="39"/>
      <c r="B31" s="33" t="s">
        <v>9</v>
      </c>
      <c r="C31" s="35"/>
      <c r="D31" s="116"/>
      <c r="E31" s="60"/>
      <c r="F31" s="39"/>
    </row>
    <row r="32" spans="1:6">
      <c r="A32" s="39"/>
      <c r="B32" s="33" t="s">
        <v>10</v>
      </c>
      <c r="C32" s="115"/>
      <c r="D32" s="30"/>
      <c r="E32" s="60"/>
      <c r="F32" s="39"/>
    </row>
    <row r="33" spans="1:6">
      <c r="A33" s="39"/>
      <c r="B33" s="33" t="s">
        <v>71</v>
      </c>
      <c r="C33" s="38"/>
      <c r="D33" s="34"/>
      <c r="E33" s="117"/>
      <c r="F33" s="39"/>
    </row>
    <row r="34" spans="1:6">
      <c r="A34" s="39"/>
      <c r="B34" s="8" t="s">
        <v>11</v>
      </c>
      <c r="C34" s="30"/>
      <c r="D34" s="30"/>
      <c r="E34" s="118"/>
      <c r="F34" s="39"/>
    </row>
    <row r="35" spans="1:6">
      <c r="A35" s="39"/>
      <c r="B35" s="8"/>
      <c r="C35" s="30"/>
      <c r="D35" s="36"/>
      <c r="E35" s="37"/>
      <c r="F35" s="39"/>
    </row>
    <row r="36" spans="1:6">
      <c r="A36" s="39"/>
      <c r="B36" s="12" t="s">
        <v>16</v>
      </c>
      <c r="C36" s="28"/>
      <c r="D36" s="13"/>
      <c r="E36" s="14"/>
      <c r="F36" s="39"/>
    </row>
    <row r="37" spans="1:6" ht="13.5" thickBot="1">
      <c r="A37" s="39"/>
      <c r="B37" s="10" t="s">
        <v>12</v>
      </c>
      <c r="C37" s="25"/>
      <c r="D37" s="15"/>
      <c r="E37" s="9"/>
      <c r="F37" s="39"/>
    </row>
    <row r="38" spans="1:6" ht="13.5" thickBot="1">
      <c r="A38" s="39"/>
      <c r="B38" s="16" t="s">
        <v>13</v>
      </c>
      <c r="C38" s="26"/>
      <c r="D38" s="15"/>
      <c r="E38" s="9"/>
      <c r="F38" s="39"/>
    </row>
    <row r="39" spans="1:6" ht="13.5" thickBot="1">
      <c r="A39" s="39"/>
      <c r="B39" s="16" t="s">
        <v>14</v>
      </c>
      <c r="C39" s="26"/>
      <c r="D39" s="15"/>
      <c r="E39" s="9"/>
      <c r="F39" s="39"/>
    </row>
    <row r="40" spans="1:6" ht="13.5" thickBot="1">
      <c r="A40" s="39"/>
      <c r="B40" s="10" t="s">
        <v>15</v>
      </c>
      <c r="C40" s="25"/>
      <c r="D40" s="15"/>
      <c r="E40" s="9"/>
      <c r="F40" s="39"/>
    </row>
    <row r="41" spans="1:6" ht="13.5" thickBot="1">
      <c r="A41" s="39"/>
      <c r="B41" s="20"/>
      <c r="C41" s="29"/>
      <c r="D41" s="15"/>
      <c r="E41" s="9"/>
      <c r="F41" s="39"/>
    </row>
    <row r="42" spans="1:6" ht="14.25" thickTop="1" thickBot="1">
      <c r="A42" s="39"/>
      <c r="B42" s="10" t="s">
        <v>17</v>
      </c>
      <c r="C42" s="113"/>
      <c r="D42" s="15"/>
      <c r="E42" s="9"/>
      <c r="F42" s="39"/>
    </row>
    <row r="43" spans="1:6">
      <c r="A43" s="39"/>
      <c r="B43" s="8"/>
      <c r="C43" s="27"/>
      <c r="D43" s="15"/>
      <c r="E43" s="9"/>
      <c r="F43" s="39"/>
    </row>
    <row r="44" spans="1:6">
      <c r="A44" s="39"/>
      <c r="B44" s="12" t="s">
        <v>76</v>
      </c>
      <c r="C44" s="50"/>
      <c r="D44" s="13"/>
      <c r="E44" s="14"/>
      <c r="F44" s="39"/>
    </row>
    <row r="45" spans="1:6">
      <c r="A45" s="39"/>
      <c r="B45" s="8" t="s">
        <v>80</v>
      </c>
      <c r="C45" s="47"/>
      <c r="D45" s="15"/>
      <c r="E45" s="9"/>
      <c r="F45" s="39"/>
    </row>
    <row r="46" spans="1:6" ht="13.5" thickBot="1">
      <c r="A46" s="39"/>
      <c r="B46" s="10" t="s">
        <v>73</v>
      </c>
      <c r="C46" s="49"/>
      <c r="D46" s="113"/>
      <c r="E46" s="9"/>
      <c r="F46" s="39"/>
    </row>
    <row r="47" spans="1:6">
      <c r="A47" s="39"/>
      <c r="B47" s="8" t="s">
        <v>79</v>
      </c>
      <c r="C47" s="65"/>
      <c r="D47" s="27"/>
      <c r="E47" s="9"/>
      <c r="F47" s="39"/>
    </row>
    <row r="48" spans="1:6" ht="13.5" thickBot="1">
      <c r="A48" s="39"/>
      <c r="B48" s="10" t="s">
        <v>72</v>
      </c>
      <c r="C48" s="49"/>
      <c r="D48" s="113"/>
      <c r="E48" s="9"/>
      <c r="F48" s="39"/>
    </row>
    <row r="49" spans="1:6" ht="13.5" thickBot="1">
      <c r="A49" s="39"/>
      <c r="B49" s="10"/>
      <c r="C49" s="49"/>
      <c r="D49" s="44"/>
      <c r="E49" s="9"/>
      <c r="F49" s="39"/>
    </row>
    <row r="50" spans="1:6" ht="13.5" thickBot="1">
      <c r="A50" s="39"/>
      <c r="B50" s="66" t="s">
        <v>77</v>
      </c>
      <c r="C50" s="51"/>
      <c r="D50" s="26"/>
      <c r="E50" s="9"/>
      <c r="F50" s="39"/>
    </row>
    <row r="51" spans="1:6">
      <c r="A51" s="39"/>
      <c r="B51" s="8"/>
      <c r="C51" s="63"/>
      <c r="D51" s="27"/>
      <c r="E51" s="9"/>
      <c r="F51" s="39"/>
    </row>
    <row r="52" spans="1:6" ht="13.5" thickBot="1">
      <c r="A52" s="39"/>
      <c r="B52" s="10" t="s">
        <v>78</v>
      </c>
      <c r="C52" s="49"/>
      <c r="D52" s="25"/>
      <c r="E52" s="9"/>
      <c r="F52" s="39"/>
    </row>
    <row r="53" spans="1:6">
      <c r="A53" s="39"/>
      <c r="B53" s="8"/>
      <c r="C53" s="47"/>
      <c r="D53" s="67"/>
      <c r="E53" s="9"/>
      <c r="F53" s="39"/>
    </row>
    <row r="54" spans="1:6" ht="13.5" thickBot="1">
      <c r="A54" s="39"/>
      <c r="B54" s="10" t="s">
        <v>75</v>
      </c>
      <c r="C54" s="49"/>
      <c r="D54" s="114"/>
      <c r="E54" s="9" t="s">
        <v>30</v>
      </c>
      <c r="F54" s="39"/>
    </row>
    <row r="55" spans="1:6">
      <c r="A55" s="39"/>
      <c r="B55" s="8"/>
      <c r="C55" s="63"/>
      <c r="D55" s="27"/>
      <c r="E55" s="9"/>
      <c r="F55" s="39"/>
    </row>
    <row r="56" spans="1:6" ht="13.5" thickBot="1">
      <c r="A56" s="39"/>
      <c r="B56" s="10" t="s">
        <v>74</v>
      </c>
      <c r="C56" s="49"/>
      <c r="D56" s="113"/>
      <c r="E56" s="9"/>
      <c r="F56" s="39"/>
    </row>
    <row r="57" spans="1:6" ht="13.5" thickBot="1">
      <c r="A57" s="39"/>
      <c r="B57" s="10"/>
      <c r="C57" s="49"/>
      <c r="D57" s="61"/>
      <c r="E57" s="11"/>
      <c r="F57" s="39"/>
    </row>
    <row r="58" spans="1:6">
      <c r="A58" s="39"/>
      <c r="B58" s="39"/>
      <c r="D58" s="43"/>
      <c r="E58" s="39"/>
      <c r="F58" s="39"/>
    </row>
    <row r="59" spans="1:6">
      <c r="A59" s="39"/>
      <c r="B59" s="39"/>
      <c r="D59" s="43"/>
      <c r="E59" s="39"/>
      <c r="F59" s="39"/>
    </row>
    <row r="60" spans="1:6">
      <c r="A60" s="39"/>
      <c r="B60" s="39"/>
      <c r="D60" s="43"/>
      <c r="E60" s="39"/>
      <c r="F60" s="39"/>
    </row>
    <row r="61" spans="1:6">
      <c r="A61" s="39"/>
      <c r="B61" s="39"/>
      <c r="D61" s="43"/>
      <c r="E61" s="39"/>
      <c r="F61" s="39"/>
    </row>
    <row r="62" spans="1:6">
      <c r="A62" s="39"/>
      <c r="B62" s="39"/>
      <c r="D62" s="43"/>
      <c r="E62" s="39"/>
      <c r="F62" s="39"/>
    </row>
    <row r="63" spans="1:6">
      <c r="A63" s="39"/>
      <c r="B63" s="39"/>
      <c r="D63" s="43"/>
      <c r="E63" s="39"/>
      <c r="F63" s="39"/>
    </row>
    <row r="64" spans="1:6">
      <c r="A64" s="39"/>
      <c r="B64" s="39"/>
      <c r="D64" s="43"/>
      <c r="E64" s="39"/>
      <c r="F64" s="39"/>
    </row>
    <row r="65" spans="1:6">
      <c r="A65" s="39"/>
      <c r="B65" s="39"/>
      <c r="D65" s="43"/>
      <c r="E65" s="39"/>
      <c r="F65" s="39"/>
    </row>
    <row r="66" spans="1:6">
      <c r="A66" s="39"/>
      <c r="B66" s="39"/>
      <c r="D66" s="43"/>
      <c r="E66" s="39"/>
      <c r="F66" s="39"/>
    </row>
    <row r="67" spans="1:6">
      <c r="A67" s="39"/>
      <c r="B67" s="39"/>
      <c r="D67" s="43"/>
      <c r="E67" s="39"/>
      <c r="F67" s="39"/>
    </row>
    <row r="68" spans="1:6">
      <c r="A68" s="39"/>
      <c r="B68" s="39"/>
      <c r="D68" s="43"/>
      <c r="E68" s="39"/>
      <c r="F68" s="39"/>
    </row>
    <row r="69" spans="1:6">
      <c r="A69" s="39"/>
      <c r="B69" s="39"/>
      <c r="D69" s="43"/>
      <c r="E69" s="39"/>
      <c r="F69" s="39"/>
    </row>
    <row r="70" spans="1:6">
      <c r="A70" s="39"/>
      <c r="B70" s="39"/>
      <c r="D70" s="43"/>
      <c r="E70" s="39"/>
      <c r="F70" s="39"/>
    </row>
    <row r="71" spans="1:6">
      <c r="A71" s="39"/>
      <c r="B71" s="39"/>
      <c r="D71" s="43"/>
      <c r="E71" s="39"/>
      <c r="F71" s="39"/>
    </row>
    <row r="72" spans="1:6">
      <c r="A72" s="39"/>
      <c r="B72" s="39"/>
      <c r="D72" s="43"/>
      <c r="E72" s="39"/>
      <c r="F72" s="39"/>
    </row>
    <row r="73" spans="1:6">
      <c r="A73" s="39"/>
      <c r="B73" s="39"/>
      <c r="D73" s="43"/>
      <c r="E73" s="39"/>
      <c r="F73" s="39"/>
    </row>
    <row r="74" spans="1:6">
      <c r="A74" s="39"/>
      <c r="B74" s="39"/>
      <c r="D74" s="43"/>
      <c r="E74" s="39"/>
      <c r="F74" s="39"/>
    </row>
    <row r="75" spans="1:6">
      <c r="A75" s="39"/>
      <c r="B75" s="39"/>
      <c r="D75" s="43"/>
      <c r="E75" s="39"/>
      <c r="F75" s="39"/>
    </row>
    <row r="76" spans="1:6">
      <c r="A76" s="39"/>
      <c r="B76" s="39"/>
      <c r="D76" s="43"/>
      <c r="E76" s="39"/>
      <c r="F76" s="39"/>
    </row>
    <row r="77" spans="1:6">
      <c r="A77" s="39"/>
      <c r="B77" s="39"/>
      <c r="D77" s="43"/>
      <c r="E77" s="39"/>
      <c r="F77" s="39"/>
    </row>
    <row r="78" spans="1:6">
      <c r="A78" s="39"/>
      <c r="B78" s="39"/>
      <c r="D78" s="43"/>
      <c r="E78" s="39"/>
      <c r="F78" s="39"/>
    </row>
    <row r="79" spans="1:6">
      <c r="A79" s="39"/>
      <c r="B79" s="39"/>
      <c r="D79" s="43"/>
      <c r="E79" s="39"/>
      <c r="F79" s="39"/>
    </row>
    <row r="80" spans="1:6">
      <c r="A80" s="39"/>
      <c r="B80" s="39"/>
      <c r="D80" s="43"/>
      <c r="E80" s="39"/>
      <c r="F80" s="39"/>
    </row>
    <row r="81" spans="1:6">
      <c r="A81" s="39"/>
      <c r="B81" s="39"/>
      <c r="D81" s="43"/>
      <c r="E81" s="39"/>
      <c r="F81" s="39"/>
    </row>
    <row r="82" spans="1:6">
      <c r="A82" s="39"/>
      <c r="B82" s="39"/>
      <c r="D82" s="43"/>
      <c r="E82" s="39"/>
      <c r="F82" s="39"/>
    </row>
    <row r="83" spans="1:6">
      <c r="A83" s="39"/>
      <c r="B83" s="39"/>
      <c r="D83" s="43"/>
      <c r="E83" s="39"/>
      <c r="F83" s="39"/>
    </row>
    <row r="84" spans="1:6">
      <c r="A84" s="39"/>
      <c r="B84" s="39"/>
      <c r="D84" s="43"/>
      <c r="E84" s="39"/>
      <c r="F84" s="39"/>
    </row>
    <row r="85" spans="1:6">
      <c r="A85" s="39"/>
      <c r="B85" s="39"/>
      <c r="D85" s="43"/>
      <c r="E85" s="39"/>
      <c r="F85" s="39"/>
    </row>
    <row r="86" spans="1:6">
      <c r="A86" s="39"/>
      <c r="B86" s="39"/>
      <c r="D86" s="43"/>
      <c r="E86" s="39"/>
      <c r="F86" s="39"/>
    </row>
    <row r="87" spans="1:6">
      <c r="A87" s="39"/>
      <c r="B87" s="39"/>
      <c r="D87" s="43"/>
      <c r="E87" s="39"/>
      <c r="F87" s="39"/>
    </row>
    <row r="88" spans="1:6">
      <c r="A88" s="39"/>
      <c r="B88" s="39"/>
      <c r="D88" s="43"/>
      <c r="E88" s="39"/>
      <c r="F88" s="39"/>
    </row>
    <row r="89" spans="1:6">
      <c r="A89" s="39"/>
      <c r="B89" s="39"/>
      <c r="D89" s="43"/>
      <c r="E89" s="39"/>
      <c r="F89" s="39"/>
    </row>
    <row r="90" spans="1:6">
      <c r="A90" s="39"/>
      <c r="B90" s="39"/>
      <c r="D90" s="43"/>
      <c r="E90" s="39"/>
      <c r="F90" s="39"/>
    </row>
    <row r="91" spans="1:6">
      <c r="A91" s="39"/>
      <c r="B91" s="39"/>
      <c r="D91" s="43"/>
      <c r="E91" s="39"/>
      <c r="F91" s="39"/>
    </row>
    <row r="92" spans="1:6">
      <c r="A92" s="39"/>
      <c r="B92" s="39"/>
      <c r="D92" s="43"/>
      <c r="E92" s="39"/>
      <c r="F92" s="39"/>
    </row>
    <row r="93" spans="1:6">
      <c r="A93" s="39"/>
      <c r="B93" s="39"/>
      <c r="D93" s="43"/>
      <c r="E93" s="39"/>
      <c r="F93" s="39"/>
    </row>
    <row r="94" spans="1:6">
      <c r="A94" s="39"/>
      <c r="B94" s="39"/>
      <c r="D94" s="43"/>
      <c r="E94" s="39"/>
      <c r="F94" s="39"/>
    </row>
    <row r="95" spans="1:6">
      <c r="A95" s="39"/>
      <c r="B95" s="39"/>
      <c r="D95" s="43"/>
      <c r="E95" s="39"/>
      <c r="F95" s="39"/>
    </row>
    <row r="96" spans="1:6">
      <c r="A96" s="39"/>
      <c r="B96" s="39"/>
      <c r="D96" s="43"/>
      <c r="E96" s="39"/>
      <c r="F96" s="39"/>
    </row>
    <row r="97" spans="1:6">
      <c r="A97" s="39"/>
      <c r="B97" s="39"/>
      <c r="D97" s="43"/>
      <c r="E97" s="39"/>
      <c r="F97" s="39"/>
    </row>
    <row r="98" spans="1:6">
      <c r="A98" s="39"/>
      <c r="B98" s="39"/>
      <c r="D98" s="43"/>
      <c r="E98" s="39"/>
      <c r="F98" s="39"/>
    </row>
    <row r="99" spans="1:6">
      <c r="A99" s="39"/>
      <c r="B99" s="39"/>
      <c r="D99" s="43"/>
      <c r="E99" s="39"/>
      <c r="F99" s="39"/>
    </row>
    <row r="100" spans="1:6">
      <c r="A100" s="39"/>
      <c r="B100" s="39"/>
      <c r="D100" s="43"/>
      <c r="E100" s="39"/>
      <c r="F100" s="39"/>
    </row>
    <row r="101" spans="1:6">
      <c r="A101" s="39"/>
      <c r="B101" s="39"/>
      <c r="D101" s="43"/>
      <c r="E101" s="39"/>
      <c r="F101" s="39"/>
    </row>
    <row r="102" spans="1:6">
      <c r="A102" s="39"/>
      <c r="B102" s="39"/>
      <c r="D102" s="43"/>
      <c r="E102" s="39"/>
      <c r="F102" s="39"/>
    </row>
    <row r="103" spans="1:6">
      <c r="A103" s="39"/>
      <c r="B103" s="39"/>
      <c r="D103" s="43"/>
      <c r="E103" s="39"/>
      <c r="F103" s="39"/>
    </row>
    <row r="104" spans="1:6">
      <c r="A104" s="39"/>
      <c r="B104" s="39"/>
      <c r="D104" s="43"/>
      <c r="E104" s="39"/>
      <c r="F104" s="39"/>
    </row>
    <row r="105" spans="1:6">
      <c r="A105" s="39"/>
      <c r="B105" s="39"/>
      <c r="D105" s="43"/>
      <c r="E105" s="39"/>
      <c r="F105" s="39"/>
    </row>
    <row r="106" spans="1:6">
      <c r="A106" s="39"/>
      <c r="B106" s="39"/>
      <c r="D106" s="43"/>
      <c r="E106" s="39"/>
      <c r="F106" s="39"/>
    </row>
    <row r="107" spans="1:6">
      <c r="A107" s="39"/>
      <c r="B107" s="39"/>
      <c r="D107" s="43"/>
      <c r="E107" s="39"/>
      <c r="F107" s="39"/>
    </row>
    <row r="108" spans="1:6">
      <c r="A108" s="39"/>
      <c r="B108" s="39"/>
      <c r="D108" s="43"/>
      <c r="E108" s="39"/>
      <c r="F108" s="39"/>
    </row>
    <row r="109" spans="1:6">
      <c r="A109" s="39"/>
      <c r="B109" s="39"/>
      <c r="D109" s="43"/>
      <c r="E109" s="39"/>
      <c r="F109" s="39"/>
    </row>
    <row r="110" spans="1:6">
      <c r="A110" s="39"/>
      <c r="B110" s="39"/>
      <c r="D110" s="43"/>
      <c r="E110" s="39"/>
      <c r="F110" s="39"/>
    </row>
    <row r="111" spans="1:6">
      <c r="A111" s="39"/>
      <c r="B111" s="39"/>
      <c r="D111" s="43"/>
      <c r="E111" s="39"/>
      <c r="F111" s="39"/>
    </row>
    <row r="112" spans="1:6">
      <c r="A112" s="39"/>
      <c r="B112" s="39"/>
      <c r="D112" s="43"/>
      <c r="E112" s="39"/>
      <c r="F112" s="39"/>
    </row>
    <row r="113" spans="1:6">
      <c r="A113" s="39"/>
      <c r="B113" s="39"/>
      <c r="D113" s="43"/>
      <c r="E113" s="39"/>
      <c r="F113" s="39"/>
    </row>
    <row r="114" spans="1:6">
      <c r="A114" s="39"/>
      <c r="B114" s="39"/>
      <c r="D114" s="43"/>
      <c r="E114" s="39"/>
      <c r="F114" s="39"/>
    </row>
    <row r="115" spans="1:6">
      <c r="A115" s="39"/>
      <c r="B115" s="39"/>
      <c r="D115" s="43"/>
      <c r="E115" s="39"/>
      <c r="F115" s="39"/>
    </row>
    <row r="116" spans="1:6">
      <c r="A116" s="39"/>
      <c r="B116" s="39"/>
      <c r="D116" s="43"/>
      <c r="E116" s="39"/>
      <c r="F116" s="39"/>
    </row>
    <row r="117" spans="1:6">
      <c r="A117" s="39"/>
      <c r="B117" s="39"/>
      <c r="D117" s="43"/>
      <c r="E117" s="39"/>
      <c r="F117" s="39"/>
    </row>
    <row r="118" spans="1:6">
      <c r="A118" s="39"/>
      <c r="B118" s="39"/>
      <c r="D118" s="43"/>
      <c r="E118" s="39"/>
      <c r="F118" s="39"/>
    </row>
    <row r="119" spans="1:6">
      <c r="A119" s="39"/>
      <c r="B119" s="39"/>
      <c r="D119" s="43"/>
      <c r="E119" s="39"/>
      <c r="F119" s="39"/>
    </row>
    <row r="120" spans="1:6">
      <c r="A120" s="39"/>
      <c r="B120" s="39"/>
      <c r="D120" s="43"/>
      <c r="E120" s="39"/>
      <c r="F120" s="39"/>
    </row>
    <row r="121" spans="1:6">
      <c r="A121" s="39"/>
      <c r="B121" s="39"/>
      <c r="D121" s="43"/>
      <c r="E121" s="39"/>
      <c r="F121" s="39"/>
    </row>
    <row r="122" spans="1:6">
      <c r="A122" s="39"/>
      <c r="B122" s="39"/>
      <c r="D122" s="43"/>
      <c r="E122" s="39"/>
      <c r="F122" s="39"/>
    </row>
    <row r="123" spans="1:6">
      <c r="A123" s="39"/>
      <c r="B123" s="39"/>
      <c r="D123" s="43"/>
      <c r="E123" s="39"/>
      <c r="F123" s="39"/>
    </row>
    <row r="124" spans="1:6">
      <c r="A124" s="39"/>
      <c r="B124" s="39"/>
      <c r="D124" s="43"/>
      <c r="E124" s="39"/>
      <c r="F124" s="39"/>
    </row>
    <row r="125" spans="1:6">
      <c r="A125" s="39"/>
      <c r="B125" s="39"/>
      <c r="D125" s="43"/>
      <c r="E125" s="39"/>
      <c r="F125" s="39"/>
    </row>
    <row r="126" spans="1:6">
      <c r="A126" s="39"/>
      <c r="B126" s="39"/>
      <c r="D126" s="43"/>
      <c r="E126" s="39"/>
      <c r="F126" s="39"/>
    </row>
    <row r="127" spans="1:6">
      <c r="A127" s="39"/>
      <c r="B127" s="39"/>
      <c r="D127" s="43"/>
      <c r="E127" s="39"/>
      <c r="F127" s="39"/>
    </row>
    <row r="128" spans="1:6">
      <c r="A128" s="39"/>
      <c r="B128" s="39"/>
      <c r="D128" s="43"/>
      <c r="E128" s="39"/>
      <c r="F128" s="39"/>
    </row>
    <row r="129" spans="1:6">
      <c r="A129" s="39"/>
      <c r="B129" s="39"/>
      <c r="D129" s="43"/>
      <c r="E129" s="39"/>
      <c r="F129" s="39"/>
    </row>
    <row r="130" spans="1:6">
      <c r="A130" s="39"/>
      <c r="B130" s="39"/>
      <c r="D130" s="43"/>
      <c r="E130" s="39"/>
      <c r="F130" s="39"/>
    </row>
    <row r="131" spans="1:6">
      <c r="A131" s="39"/>
      <c r="B131" s="39"/>
      <c r="D131" s="43"/>
      <c r="E131" s="39"/>
      <c r="F131" s="39"/>
    </row>
    <row r="132" spans="1:6">
      <c r="A132" s="39"/>
      <c r="B132" s="39"/>
      <c r="D132" s="43"/>
      <c r="E132" s="39"/>
      <c r="F132" s="39"/>
    </row>
    <row r="133" spans="1:6">
      <c r="A133" s="39"/>
      <c r="B133" s="39"/>
      <c r="D133" s="43"/>
      <c r="E133" s="39"/>
      <c r="F133" s="39"/>
    </row>
    <row r="134" spans="1:6">
      <c r="A134" s="39"/>
      <c r="B134" s="39"/>
      <c r="D134" s="43"/>
      <c r="E134" s="39"/>
      <c r="F134" s="39"/>
    </row>
    <row r="135" spans="1:6">
      <c r="A135" s="39"/>
      <c r="B135" s="39"/>
      <c r="D135" s="43"/>
      <c r="E135" s="39"/>
      <c r="F135" s="39"/>
    </row>
    <row r="136" spans="1:6">
      <c r="A136" s="39"/>
      <c r="B136" s="39"/>
      <c r="D136" s="43"/>
      <c r="E136" s="39"/>
      <c r="F136" s="39"/>
    </row>
    <row r="137" spans="1:6">
      <c r="A137" s="39"/>
      <c r="B137" s="39"/>
      <c r="D137" s="43"/>
      <c r="E137" s="39"/>
      <c r="F137" s="39"/>
    </row>
    <row r="138" spans="1:6">
      <c r="A138" s="39"/>
      <c r="B138" s="39"/>
      <c r="D138" s="43"/>
      <c r="E138" s="39"/>
      <c r="F138" s="39"/>
    </row>
    <row r="139" spans="1:6">
      <c r="A139" s="39"/>
      <c r="B139" s="39"/>
      <c r="D139" s="43"/>
      <c r="E139" s="39"/>
      <c r="F139" s="39"/>
    </row>
    <row r="140" spans="1:6">
      <c r="A140" s="39"/>
      <c r="B140" s="39"/>
      <c r="D140" s="43"/>
      <c r="E140" s="39"/>
      <c r="F140" s="39"/>
    </row>
    <row r="141" spans="1:6">
      <c r="A141" s="39"/>
      <c r="B141" s="39"/>
      <c r="D141" s="43"/>
      <c r="E141" s="39"/>
      <c r="F141" s="39"/>
    </row>
    <row r="142" spans="1:6">
      <c r="A142" s="39"/>
      <c r="B142" s="39"/>
      <c r="D142" s="43"/>
      <c r="E142" s="39"/>
      <c r="F142" s="39"/>
    </row>
    <row r="143" spans="1:6">
      <c r="A143" s="39"/>
      <c r="B143" s="39"/>
      <c r="D143" s="43"/>
      <c r="E143" s="39"/>
      <c r="F143" s="39"/>
    </row>
    <row r="144" spans="1:6">
      <c r="A144" s="39"/>
      <c r="B144" s="39"/>
      <c r="D144" s="43"/>
      <c r="E144" s="39"/>
      <c r="F144" s="39"/>
    </row>
    <row r="145" spans="1:6">
      <c r="A145" s="39"/>
      <c r="B145" s="39"/>
      <c r="D145" s="43"/>
      <c r="E145" s="39"/>
      <c r="F145" s="39"/>
    </row>
    <row r="146" spans="1:6">
      <c r="A146" s="39"/>
      <c r="B146" s="39"/>
      <c r="D146" s="43"/>
      <c r="E146" s="39"/>
      <c r="F146" s="39"/>
    </row>
    <row r="147" spans="1:6">
      <c r="A147" s="39"/>
      <c r="B147" s="39"/>
      <c r="D147" s="43"/>
      <c r="E147" s="39"/>
      <c r="F147" s="39"/>
    </row>
    <row r="148" spans="1:6">
      <c r="A148" s="39"/>
      <c r="B148" s="39"/>
      <c r="D148" s="43"/>
      <c r="E148" s="39"/>
      <c r="F148" s="39"/>
    </row>
    <row r="149" spans="1:6">
      <c r="A149" s="39"/>
      <c r="B149" s="39"/>
      <c r="D149" s="43"/>
      <c r="E149" s="39"/>
      <c r="F149" s="39"/>
    </row>
    <row r="150" spans="1:6">
      <c r="A150" s="39"/>
      <c r="B150" s="39"/>
      <c r="D150" s="43"/>
      <c r="E150" s="39"/>
      <c r="F150" s="39"/>
    </row>
    <row r="151" spans="1:6">
      <c r="A151" s="39"/>
      <c r="B151" s="39"/>
      <c r="D151" s="43"/>
      <c r="E151" s="39"/>
      <c r="F151" s="39"/>
    </row>
    <row r="152" spans="1:6">
      <c r="A152" s="39"/>
      <c r="B152" s="39"/>
      <c r="D152" s="43"/>
      <c r="E152" s="39"/>
      <c r="F152" s="39"/>
    </row>
    <row r="153" spans="1:6">
      <c r="A153" s="39"/>
      <c r="B153" s="39"/>
      <c r="D153" s="43"/>
      <c r="E153" s="39"/>
      <c r="F153" s="39"/>
    </row>
    <row r="154" spans="1:6">
      <c r="A154" s="39"/>
      <c r="B154" s="39"/>
      <c r="D154" s="43"/>
      <c r="E154" s="39"/>
      <c r="F154" s="39"/>
    </row>
    <row r="155" spans="1:6">
      <c r="A155" s="39"/>
      <c r="B155" s="39"/>
      <c r="D155" s="43"/>
      <c r="E155" s="39"/>
      <c r="F155" s="39"/>
    </row>
    <row r="156" spans="1:6">
      <c r="A156" s="39"/>
      <c r="B156" s="39"/>
      <c r="D156" s="43"/>
      <c r="E156" s="39"/>
      <c r="F156" s="39"/>
    </row>
    <row r="157" spans="1:6">
      <c r="A157" s="39"/>
      <c r="B157" s="39"/>
      <c r="D157" s="43"/>
      <c r="E157" s="39"/>
      <c r="F157" s="39"/>
    </row>
    <row r="158" spans="1:6">
      <c r="A158" s="39"/>
      <c r="B158" s="39"/>
      <c r="D158" s="43"/>
      <c r="E158" s="39"/>
      <c r="F158" s="39"/>
    </row>
    <row r="159" spans="1:6">
      <c r="A159" s="39"/>
      <c r="B159" s="39"/>
      <c r="D159" s="43"/>
      <c r="E159" s="39"/>
      <c r="F159" s="39"/>
    </row>
    <row r="160" spans="1:6">
      <c r="A160" s="39"/>
      <c r="B160" s="39"/>
      <c r="D160" s="43"/>
      <c r="E160" s="39"/>
      <c r="F160" s="39"/>
    </row>
    <row r="161" spans="1:6">
      <c r="A161" s="39"/>
      <c r="B161" s="39"/>
      <c r="D161" s="43"/>
      <c r="E161" s="39"/>
      <c r="F161" s="39"/>
    </row>
    <row r="162" spans="1:6">
      <c r="A162" s="39"/>
      <c r="B162" s="39"/>
      <c r="D162" s="43"/>
      <c r="E162" s="39"/>
      <c r="F162" s="39"/>
    </row>
    <row r="163" spans="1:6">
      <c r="A163" s="39"/>
      <c r="B163" s="39"/>
      <c r="D163" s="43"/>
      <c r="E163" s="39"/>
      <c r="F163" s="39"/>
    </row>
    <row r="164" spans="1:6">
      <c r="A164" s="39"/>
      <c r="B164" s="39"/>
      <c r="D164" s="43"/>
      <c r="E164" s="39"/>
      <c r="F164" s="39"/>
    </row>
    <row r="165" spans="1:6">
      <c r="A165" s="39"/>
      <c r="B165" s="39"/>
      <c r="D165" s="43"/>
      <c r="E165" s="39"/>
      <c r="F165" s="39"/>
    </row>
    <row r="166" spans="1:6">
      <c r="A166" s="39"/>
      <c r="B166" s="39"/>
      <c r="D166" s="43"/>
      <c r="E166" s="39"/>
      <c r="F166" s="39"/>
    </row>
    <row r="167" spans="1:6">
      <c r="A167" s="39"/>
      <c r="B167" s="39"/>
      <c r="D167" s="43"/>
      <c r="E167" s="39"/>
      <c r="F167" s="39"/>
    </row>
    <row r="168" spans="1:6">
      <c r="A168" s="39"/>
      <c r="B168" s="39"/>
      <c r="D168" s="43"/>
      <c r="E168" s="39"/>
      <c r="F168" s="39"/>
    </row>
    <row r="169" spans="1:6">
      <c r="A169" s="39"/>
      <c r="B169" s="39"/>
      <c r="D169" s="43"/>
      <c r="E169" s="39"/>
      <c r="F169" s="39"/>
    </row>
    <row r="170" spans="1:6">
      <c r="A170" s="39"/>
      <c r="B170" s="39"/>
      <c r="D170" s="43"/>
      <c r="E170" s="39"/>
      <c r="F170" s="39"/>
    </row>
    <row r="171" spans="1:6">
      <c r="A171" s="39"/>
      <c r="B171" s="39"/>
      <c r="D171" s="43"/>
      <c r="E171" s="39"/>
      <c r="F171" s="39"/>
    </row>
    <row r="172" spans="1:6">
      <c r="A172" s="39"/>
      <c r="B172" s="39"/>
      <c r="D172" s="43"/>
      <c r="E172" s="39"/>
      <c r="F172" s="39"/>
    </row>
    <row r="173" spans="1:6">
      <c r="A173" s="39"/>
      <c r="B173" s="39"/>
      <c r="D173" s="43"/>
      <c r="E173" s="39"/>
      <c r="F173" s="39"/>
    </row>
    <row r="174" spans="1:6">
      <c r="A174" s="39"/>
      <c r="B174" s="39"/>
      <c r="D174" s="43"/>
      <c r="E174" s="39"/>
      <c r="F174" s="39"/>
    </row>
    <row r="175" spans="1:6">
      <c r="A175" s="39"/>
      <c r="B175" s="39"/>
      <c r="D175" s="43"/>
      <c r="E175" s="39"/>
      <c r="F175" s="39"/>
    </row>
    <row r="176" spans="1:6">
      <c r="A176" s="39"/>
      <c r="B176" s="39"/>
      <c r="D176" s="43"/>
      <c r="E176" s="39"/>
      <c r="F176" s="39"/>
    </row>
    <row r="177" spans="1:6">
      <c r="A177" s="39"/>
      <c r="B177" s="39"/>
      <c r="D177" s="43"/>
      <c r="E177" s="39"/>
      <c r="F177" s="39"/>
    </row>
    <row r="178" spans="1:6">
      <c r="A178" s="39"/>
      <c r="B178" s="39"/>
      <c r="D178" s="43"/>
      <c r="E178" s="39"/>
      <c r="F178" s="39"/>
    </row>
    <row r="179" spans="1:6">
      <c r="A179" s="39"/>
      <c r="B179" s="39"/>
      <c r="D179" s="43"/>
      <c r="E179" s="39"/>
      <c r="F179" s="39"/>
    </row>
    <row r="180" spans="1:6">
      <c r="A180" s="39"/>
      <c r="B180" s="39"/>
      <c r="D180" s="43"/>
      <c r="E180" s="39"/>
      <c r="F180" s="39"/>
    </row>
    <row r="181" spans="1:6">
      <c r="A181" s="39"/>
      <c r="B181" s="39"/>
      <c r="D181" s="43"/>
      <c r="E181" s="39"/>
      <c r="F181" s="39"/>
    </row>
    <row r="182" spans="1:6">
      <c r="A182" s="39"/>
      <c r="B182" s="39"/>
      <c r="D182" s="43"/>
      <c r="E182" s="39"/>
      <c r="F182" s="39"/>
    </row>
    <row r="183" spans="1:6">
      <c r="A183" s="39"/>
      <c r="B183" s="39"/>
      <c r="D183" s="43"/>
      <c r="E183" s="39"/>
      <c r="F183" s="39"/>
    </row>
    <row r="184" spans="1:6">
      <c r="A184" s="39"/>
      <c r="B184" s="39"/>
      <c r="D184" s="43"/>
      <c r="E184" s="39"/>
      <c r="F184" s="39"/>
    </row>
    <row r="185" spans="1:6">
      <c r="A185" s="39"/>
      <c r="B185" s="39"/>
      <c r="D185" s="43"/>
      <c r="E185" s="39"/>
      <c r="F185" s="39"/>
    </row>
    <row r="186" spans="1:6">
      <c r="A186" s="39"/>
      <c r="B186" s="39"/>
      <c r="D186" s="43"/>
      <c r="E186" s="39"/>
      <c r="F186" s="39"/>
    </row>
    <row r="187" spans="1:6">
      <c r="A187" s="39"/>
      <c r="B187" s="39"/>
      <c r="D187" s="43"/>
      <c r="E187" s="39"/>
      <c r="F187" s="39"/>
    </row>
    <row r="188" spans="1:6">
      <c r="A188" s="39"/>
      <c r="B188" s="39"/>
      <c r="D188" s="43"/>
      <c r="E188" s="39"/>
      <c r="F188" s="39"/>
    </row>
    <row r="189" spans="1:6">
      <c r="A189" s="39"/>
      <c r="B189" s="39"/>
      <c r="D189" s="43"/>
      <c r="E189" s="39"/>
      <c r="F189" s="39"/>
    </row>
    <row r="190" spans="1:6">
      <c r="A190" s="39"/>
      <c r="B190" s="39"/>
      <c r="D190" s="43"/>
      <c r="E190" s="39"/>
      <c r="F190" s="39"/>
    </row>
    <row r="191" spans="1:6">
      <c r="A191" s="39"/>
      <c r="B191" s="39"/>
      <c r="D191" s="43"/>
      <c r="E191" s="39"/>
      <c r="F191" s="39"/>
    </row>
    <row r="192" spans="1:6">
      <c r="A192" s="39"/>
      <c r="B192" s="39"/>
      <c r="D192" s="43"/>
      <c r="E192" s="39"/>
      <c r="F192" s="39"/>
    </row>
    <row r="193" spans="1:6">
      <c r="A193" s="39"/>
      <c r="B193" s="39"/>
      <c r="D193" s="43"/>
      <c r="E193" s="39"/>
      <c r="F193" s="39"/>
    </row>
    <row r="194" spans="1:6">
      <c r="A194" s="39"/>
      <c r="B194" s="39"/>
      <c r="D194" s="43"/>
      <c r="E194" s="39"/>
      <c r="F194" s="39"/>
    </row>
    <row r="195" spans="1:6">
      <c r="A195" s="39"/>
      <c r="B195" s="39"/>
      <c r="D195" s="43"/>
      <c r="E195" s="39"/>
      <c r="F195" s="39"/>
    </row>
    <row r="196" spans="1:6">
      <c r="A196" s="39"/>
      <c r="B196" s="39"/>
      <c r="D196" s="43"/>
      <c r="E196" s="39"/>
      <c r="F196" s="39"/>
    </row>
    <row r="197" spans="1:6">
      <c r="A197" s="39"/>
      <c r="B197" s="39"/>
      <c r="D197" s="43"/>
      <c r="E197" s="39"/>
      <c r="F197" s="39"/>
    </row>
    <row r="198" spans="1:6">
      <c r="A198" s="39"/>
      <c r="B198" s="39"/>
      <c r="D198" s="43"/>
      <c r="E198" s="39"/>
      <c r="F198" s="39"/>
    </row>
    <row r="199" spans="1:6">
      <c r="A199" s="39"/>
      <c r="B199" s="39"/>
      <c r="D199" s="43"/>
      <c r="E199" s="39"/>
      <c r="F199" s="39"/>
    </row>
    <row r="200" spans="1:6">
      <c r="A200" s="39"/>
      <c r="B200" s="39"/>
      <c r="D200" s="43"/>
      <c r="E200" s="39"/>
      <c r="F200" s="39"/>
    </row>
    <row r="201" spans="1:6">
      <c r="A201" s="39"/>
      <c r="B201" s="39"/>
      <c r="D201" s="43"/>
      <c r="E201" s="39"/>
      <c r="F201" s="39"/>
    </row>
    <row r="202" spans="1:6">
      <c r="A202" s="39"/>
      <c r="B202" s="39"/>
      <c r="D202" s="43"/>
      <c r="E202" s="39"/>
      <c r="F202" s="39"/>
    </row>
    <row r="203" spans="1:6">
      <c r="A203" s="39"/>
      <c r="B203" s="39"/>
      <c r="D203" s="43"/>
      <c r="E203" s="39"/>
      <c r="F203" s="39"/>
    </row>
    <row r="204" spans="1:6">
      <c r="A204" s="39"/>
      <c r="B204" s="39"/>
      <c r="D204" s="43"/>
      <c r="E204" s="39"/>
      <c r="F204" s="39"/>
    </row>
    <row r="205" spans="1:6">
      <c r="A205" s="39"/>
      <c r="B205" s="39"/>
      <c r="D205" s="43"/>
      <c r="E205" s="39"/>
      <c r="F205" s="39"/>
    </row>
    <row r="206" spans="1:6">
      <c r="A206" s="39"/>
      <c r="B206" s="39"/>
      <c r="D206" s="43"/>
      <c r="E206" s="39"/>
      <c r="F206" s="39"/>
    </row>
    <row r="207" spans="1:6">
      <c r="A207" s="39"/>
      <c r="B207" s="39"/>
      <c r="D207" s="43"/>
      <c r="E207" s="39"/>
      <c r="F207" s="39"/>
    </row>
    <row r="208" spans="1:6">
      <c r="A208" s="39"/>
      <c r="B208" s="39"/>
      <c r="D208" s="43"/>
      <c r="E208" s="39"/>
      <c r="F208" s="39"/>
    </row>
    <row r="209" spans="1:6">
      <c r="A209" s="39"/>
      <c r="B209" s="39"/>
      <c r="D209" s="43"/>
      <c r="E209" s="39"/>
      <c r="F209" s="39"/>
    </row>
    <row r="210" spans="1:6">
      <c r="A210" s="39"/>
      <c r="B210" s="39"/>
      <c r="D210" s="43"/>
      <c r="E210" s="39"/>
      <c r="F210" s="39"/>
    </row>
    <row r="211" spans="1:6">
      <c r="A211" s="39"/>
      <c r="B211" s="39"/>
      <c r="D211" s="43"/>
      <c r="E211" s="39"/>
      <c r="F211" s="39"/>
    </row>
    <row r="212" spans="1:6">
      <c r="A212" s="39"/>
      <c r="B212" s="39"/>
      <c r="D212" s="43"/>
      <c r="E212" s="39"/>
      <c r="F212" s="39"/>
    </row>
    <row r="213" spans="1:6">
      <c r="A213" s="39"/>
      <c r="B213" s="39"/>
      <c r="D213" s="43"/>
      <c r="E213" s="39"/>
      <c r="F213" s="39"/>
    </row>
    <row r="214" spans="1:6">
      <c r="A214" s="39"/>
      <c r="B214" s="39"/>
      <c r="D214" s="43"/>
      <c r="E214" s="39"/>
      <c r="F214" s="39"/>
    </row>
    <row r="215" spans="1:6">
      <c r="A215" s="39"/>
      <c r="B215" s="39"/>
      <c r="D215" s="43"/>
      <c r="E215" s="39"/>
      <c r="F215" s="39"/>
    </row>
    <row r="216" spans="1:6">
      <c r="A216" s="39"/>
      <c r="B216" s="39"/>
      <c r="D216" s="43"/>
      <c r="E216" s="39"/>
      <c r="F216" s="39"/>
    </row>
    <row r="217" spans="1:6">
      <c r="A217" s="39"/>
      <c r="B217" s="39"/>
      <c r="D217" s="43"/>
      <c r="E217" s="39"/>
      <c r="F217" s="39"/>
    </row>
    <row r="218" spans="1:6">
      <c r="A218" s="39"/>
      <c r="B218" s="39"/>
      <c r="D218" s="43"/>
      <c r="E218" s="39"/>
      <c r="F218" s="39"/>
    </row>
    <row r="219" spans="1:6">
      <c r="A219" s="39"/>
      <c r="B219" s="39"/>
      <c r="D219" s="43"/>
      <c r="E219" s="39"/>
      <c r="F219" s="39"/>
    </row>
    <row r="220" spans="1:6">
      <c r="A220" s="39"/>
      <c r="B220" s="39"/>
      <c r="D220" s="43"/>
      <c r="E220" s="39"/>
      <c r="F220" s="39"/>
    </row>
    <row r="221" spans="1:6">
      <c r="A221" s="39"/>
      <c r="B221" s="39"/>
      <c r="D221" s="43"/>
      <c r="E221" s="39"/>
      <c r="F221" s="39"/>
    </row>
    <row r="222" spans="1:6">
      <c r="A222" s="39"/>
      <c r="B222" s="39"/>
      <c r="D222" s="43"/>
      <c r="E222" s="39"/>
      <c r="F222" s="39"/>
    </row>
    <row r="223" spans="1:6">
      <c r="A223" s="39"/>
      <c r="B223" s="39"/>
      <c r="D223" s="43"/>
      <c r="E223" s="39"/>
      <c r="F223" s="39"/>
    </row>
    <row r="224" spans="1:6">
      <c r="A224" s="39"/>
      <c r="B224" s="39"/>
      <c r="D224" s="43"/>
      <c r="E224" s="39"/>
      <c r="F224" s="39"/>
    </row>
    <row r="225" spans="1:6">
      <c r="A225" s="39"/>
      <c r="B225" s="39"/>
      <c r="D225" s="43"/>
      <c r="E225" s="39"/>
      <c r="F225" s="39"/>
    </row>
    <row r="226" spans="1:6">
      <c r="A226" s="39"/>
      <c r="B226" s="39"/>
      <c r="D226" s="43"/>
      <c r="E226" s="39"/>
      <c r="F226" s="39"/>
    </row>
    <row r="227" spans="1:6">
      <c r="A227" s="39"/>
      <c r="B227" s="39"/>
      <c r="D227" s="43"/>
      <c r="E227" s="39"/>
      <c r="F227" s="39"/>
    </row>
    <row r="228" spans="1:6">
      <c r="A228" s="39"/>
      <c r="B228" s="39"/>
      <c r="D228" s="43"/>
      <c r="E228" s="39"/>
      <c r="F228" s="39"/>
    </row>
    <row r="229" spans="1:6">
      <c r="A229" s="39"/>
      <c r="B229" s="39"/>
      <c r="D229" s="43"/>
      <c r="E229" s="39"/>
      <c r="F229" s="39"/>
    </row>
    <row r="230" spans="1:6">
      <c r="A230" s="39"/>
      <c r="B230" s="39"/>
      <c r="D230" s="43"/>
      <c r="E230" s="39"/>
      <c r="F230" s="39"/>
    </row>
    <row r="231" spans="1:6">
      <c r="A231" s="39"/>
      <c r="B231" s="39"/>
      <c r="D231" s="43"/>
      <c r="E231" s="39"/>
      <c r="F231" s="39"/>
    </row>
    <row r="232" spans="1:6">
      <c r="A232" s="39"/>
      <c r="B232" s="39"/>
      <c r="D232" s="43"/>
      <c r="E232" s="39"/>
      <c r="F232" s="39"/>
    </row>
    <row r="233" spans="1:6">
      <c r="A233" s="39"/>
      <c r="B233" s="39"/>
      <c r="D233" s="43"/>
      <c r="E233" s="39"/>
      <c r="F233" s="39"/>
    </row>
    <row r="234" spans="1:6">
      <c r="A234" s="39"/>
      <c r="B234" s="39"/>
      <c r="D234" s="43"/>
      <c r="E234" s="39"/>
      <c r="F234" s="39"/>
    </row>
    <row r="235" spans="1:6">
      <c r="A235" s="39"/>
      <c r="B235" s="39"/>
      <c r="D235" s="43"/>
      <c r="E235" s="39"/>
      <c r="F235" s="39"/>
    </row>
    <row r="236" spans="1:6">
      <c r="A236" s="39"/>
      <c r="B236" s="39"/>
      <c r="D236" s="43"/>
      <c r="E236" s="39"/>
      <c r="F236" s="39"/>
    </row>
    <row r="237" spans="1:6">
      <c r="A237" s="39"/>
      <c r="B237" s="39"/>
      <c r="D237" s="43"/>
      <c r="E237" s="39"/>
      <c r="F237" s="39"/>
    </row>
    <row r="238" spans="1:6">
      <c r="A238" s="39"/>
      <c r="B238" s="39"/>
      <c r="D238" s="43"/>
      <c r="E238" s="39"/>
      <c r="F238" s="39"/>
    </row>
    <row r="239" spans="1:6">
      <c r="A239" s="39"/>
      <c r="B239" s="39"/>
      <c r="D239" s="43"/>
      <c r="E239" s="39"/>
      <c r="F239" s="39"/>
    </row>
    <row r="240" spans="1:6">
      <c r="A240" s="39"/>
      <c r="B240" s="39"/>
      <c r="D240" s="43"/>
      <c r="E240" s="39"/>
      <c r="F240" s="39"/>
    </row>
    <row r="241" spans="1:6">
      <c r="A241" s="39"/>
      <c r="B241" s="39"/>
      <c r="D241" s="43"/>
      <c r="E241" s="39"/>
      <c r="F241" s="39"/>
    </row>
    <row r="242" spans="1:6">
      <c r="A242" s="39"/>
      <c r="B242" s="39"/>
      <c r="D242" s="43"/>
      <c r="E242" s="39"/>
      <c r="F242" s="39"/>
    </row>
    <row r="243" spans="1:6">
      <c r="A243" s="39"/>
      <c r="B243" s="39"/>
      <c r="D243" s="43"/>
      <c r="E243" s="39"/>
      <c r="F243" s="39"/>
    </row>
    <row r="244" spans="1:6">
      <c r="A244" s="39"/>
      <c r="B244" s="39"/>
      <c r="D244" s="43"/>
      <c r="E244" s="39"/>
      <c r="F244" s="39"/>
    </row>
    <row r="245" spans="1:6">
      <c r="A245" s="39"/>
      <c r="B245" s="39"/>
      <c r="D245" s="43"/>
      <c r="E245" s="39"/>
      <c r="F245" s="39"/>
    </row>
    <row r="246" spans="1:6">
      <c r="A246" s="39"/>
      <c r="B246" s="39"/>
      <c r="D246" s="43"/>
      <c r="E246" s="39"/>
      <c r="F246" s="39"/>
    </row>
    <row r="247" spans="1:6">
      <c r="A247" s="39"/>
      <c r="B247" s="39"/>
      <c r="D247" s="43"/>
      <c r="E247" s="39"/>
      <c r="F247" s="39"/>
    </row>
    <row r="248" spans="1:6">
      <c r="A248" s="39"/>
      <c r="B248" s="39"/>
      <c r="D248" s="43"/>
      <c r="E248" s="39"/>
      <c r="F248" s="39"/>
    </row>
    <row r="249" spans="1:6">
      <c r="A249" s="39"/>
      <c r="B249" s="39"/>
      <c r="D249" s="43"/>
      <c r="E249" s="39"/>
      <c r="F249" s="39"/>
    </row>
    <row r="250" spans="1:6">
      <c r="A250" s="39"/>
      <c r="B250" s="39"/>
      <c r="D250" s="43"/>
      <c r="E250" s="39"/>
      <c r="F250" s="39"/>
    </row>
    <row r="251" spans="1:6">
      <c r="A251" s="39"/>
      <c r="B251" s="39"/>
      <c r="D251" s="43"/>
      <c r="E251" s="39"/>
      <c r="F251" s="39"/>
    </row>
    <row r="252" spans="1:6">
      <c r="A252" s="39"/>
      <c r="B252" s="39"/>
      <c r="D252" s="43"/>
      <c r="E252" s="39"/>
      <c r="F252" s="39"/>
    </row>
    <row r="253" spans="1:6">
      <c r="A253" s="39"/>
      <c r="B253" s="39"/>
      <c r="D253" s="43"/>
      <c r="E253" s="39"/>
      <c r="F253" s="39"/>
    </row>
    <row r="254" spans="1:6">
      <c r="A254" s="39"/>
      <c r="B254" s="39"/>
      <c r="D254" s="43"/>
      <c r="E254" s="39"/>
      <c r="F254" s="39"/>
    </row>
    <row r="255" spans="1:6">
      <c r="A255" s="39"/>
      <c r="B255" s="39"/>
      <c r="D255" s="43"/>
      <c r="E255" s="39"/>
      <c r="F255" s="39"/>
    </row>
    <row r="256" spans="1:6">
      <c r="A256" s="39"/>
      <c r="B256" s="39"/>
      <c r="D256" s="43"/>
      <c r="E256" s="39"/>
      <c r="F256" s="39"/>
    </row>
    <row r="257" spans="1:6">
      <c r="A257" s="39"/>
      <c r="B257" s="39"/>
      <c r="D257" s="43"/>
      <c r="E257" s="39"/>
      <c r="F257" s="39"/>
    </row>
    <row r="258" spans="1:6">
      <c r="A258" s="39"/>
      <c r="B258" s="39"/>
      <c r="D258" s="43"/>
      <c r="E258" s="39"/>
      <c r="F258" s="39"/>
    </row>
    <row r="259" spans="1:6">
      <c r="A259" s="39"/>
      <c r="B259" s="39"/>
      <c r="D259" s="43"/>
      <c r="E259" s="39"/>
      <c r="F259" s="39"/>
    </row>
    <row r="260" spans="1:6">
      <c r="A260" s="39"/>
      <c r="B260" s="39"/>
      <c r="D260" s="43"/>
      <c r="E260" s="39"/>
      <c r="F260" s="39"/>
    </row>
    <row r="261" spans="1:6">
      <c r="A261" s="39"/>
      <c r="B261" s="39"/>
      <c r="D261" s="43"/>
      <c r="E261" s="39"/>
      <c r="F261" s="39"/>
    </row>
    <row r="262" spans="1:6">
      <c r="A262" s="39"/>
      <c r="B262" s="39"/>
      <c r="D262" s="43"/>
      <c r="E262" s="39"/>
      <c r="F262" s="39"/>
    </row>
    <row r="263" spans="1:6">
      <c r="A263" s="39"/>
      <c r="B263" s="39"/>
      <c r="D263" s="43"/>
      <c r="E263" s="39"/>
      <c r="F263" s="39"/>
    </row>
    <row r="264" spans="1:6">
      <c r="A264" s="39"/>
      <c r="B264" s="39"/>
      <c r="D264" s="43"/>
      <c r="E264" s="39"/>
      <c r="F264" s="39"/>
    </row>
    <row r="265" spans="1:6">
      <c r="A265" s="39"/>
      <c r="B265" s="39"/>
      <c r="D265" s="43"/>
      <c r="E265" s="39"/>
      <c r="F265" s="39"/>
    </row>
    <row r="266" spans="1:6">
      <c r="A266" s="39"/>
      <c r="B266" s="39"/>
      <c r="D266" s="43"/>
      <c r="E266" s="39"/>
      <c r="F266" s="39"/>
    </row>
    <row r="267" spans="1:6">
      <c r="A267" s="39"/>
      <c r="B267" s="39"/>
      <c r="D267" s="43"/>
      <c r="E267" s="39"/>
      <c r="F267" s="39"/>
    </row>
    <row r="268" spans="1:6">
      <c r="A268" s="39"/>
      <c r="B268" s="39"/>
      <c r="D268" s="43"/>
      <c r="E268" s="39"/>
      <c r="F268" s="39"/>
    </row>
    <row r="269" spans="1:6">
      <c r="A269" s="39"/>
      <c r="B269" s="39"/>
      <c r="D269" s="43"/>
      <c r="E269" s="39"/>
      <c r="F269" s="39"/>
    </row>
    <row r="270" spans="1:6">
      <c r="A270" s="39"/>
      <c r="B270" s="39"/>
      <c r="D270" s="43"/>
      <c r="E270" s="39"/>
      <c r="F270" s="39"/>
    </row>
    <row r="271" spans="1:6">
      <c r="A271" s="39"/>
      <c r="B271" s="39"/>
      <c r="D271" s="43"/>
      <c r="E271" s="39"/>
      <c r="F271" s="39"/>
    </row>
    <row r="272" spans="1:6">
      <c r="A272" s="39"/>
      <c r="B272" s="39"/>
      <c r="D272" s="43"/>
      <c r="E272" s="39"/>
      <c r="F272" s="39"/>
    </row>
    <row r="273" spans="1:6">
      <c r="A273" s="39"/>
      <c r="B273" s="39"/>
      <c r="D273" s="43"/>
      <c r="E273" s="39"/>
      <c r="F273" s="39"/>
    </row>
    <row r="274" spans="1:6">
      <c r="A274" s="39"/>
      <c r="B274" s="39"/>
      <c r="D274" s="43"/>
      <c r="E274" s="39"/>
      <c r="F274" s="39"/>
    </row>
    <row r="275" spans="1:6">
      <c r="A275" s="39"/>
      <c r="B275" s="39"/>
      <c r="D275" s="43"/>
      <c r="E275" s="39"/>
      <c r="F275" s="39"/>
    </row>
    <row r="276" spans="1:6">
      <c r="A276" s="39"/>
      <c r="B276" s="39"/>
      <c r="D276" s="43"/>
      <c r="E276" s="39"/>
      <c r="F276" s="39"/>
    </row>
    <row r="277" spans="1:6">
      <c r="A277" s="39"/>
      <c r="B277" s="39"/>
      <c r="D277" s="43"/>
      <c r="E277" s="39"/>
      <c r="F277" s="39"/>
    </row>
    <row r="278" spans="1:6">
      <c r="A278" s="39"/>
      <c r="B278" s="39"/>
      <c r="D278" s="43"/>
      <c r="E278" s="39"/>
      <c r="F278" s="39"/>
    </row>
    <row r="279" spans="1:6">
      <c r="A279" s="39"/>
      <c r="B279" s="39"/>
      <c r="D279" s="43"/>
      <c r="E279" s="39"/>
      <c r="F279" s="39"/>
    </row>
    <row r="280" spans="1:6">
      <c r="A280" s="39"/>
      <c r="B280" s="39"/>
      <c r="D280" s="43"/>
      <c r="E280" s="39"/>
      <c r="F280" s="39"/>
    </row>
    <row r="281" spans="1:6">
      <c r="A281" s="39"/>
      <c r="B281" s="39"/>
      <c r="D281" s="43"/>
      <c r="E281" s="39"/>
      <c r="F281" s="39"/>
    </row>
    <row r="282" spans="1:6">
      <c r="A282" s="39"/>
      <c r="B282" s="39"/>
      <c r="D282" s="43"/>
      <c r="E282" s="39"/>
      <c r="F282" s="39"/>
    </row>
    <row r="283" spans="1:6">
      <c r="A283" s="39"/>
      <c r="B283" s="39"/>
      <c r="D283" s="43"/>
      <c r="E283" s="39"/>
      <c r="F283" s="39"/>
    </row>
    <row r="284" spans="1:6">
      <c r="A284" s="39"/>
      <c r="B284" s="39"/>
      <c r="D284" s="43"/>
      <c r="E284" s="39"/>
      <c r="F284" s="39"/>
    </row>
    <row r="285" spans="1:6">
      <c r="A285" s="39"/>
      <c r="B285" s="39"/>
      <c r="D285" s="43"/>
      <c r="E285" s="39"/>
      <c r="F285" s="39"/>
    </row>
    <row r="286" spans="1:6">
      <c r="A286" s="39"/>
      <c r="B286" s="39"/>
      <c r="D286" s="43"/>
      <c r="E286" s="39"/>
      <c r="F286" s="39"/>
    </row>
    <row r="287" spans="1:6">
      <c r="A287" s="39"/>
      <c r="B287" s="39"/>
      <c r="D287" s="43"/>
      <c r="E287" s="39"/>
      <c r="F287" s="39"/>
    </row>
    <row r="288" spans="1:6">
      <c r="A288" s="39"/>
      <c r="B288" s="39"/>
      <c r="D288" s="43"/>
      <c r="E288" s="39"/>
      <c r="F288" s="39"/>
    </row>
    <row r="289" spans="1:6">
      <c r="A289" s="39"/>
      <c r="B289" s="39"/>
      <c r="D289" s="43"/>
      <c r="E289" s="39"/>
      <c r="F289" s="39"/>
    </row>
    <row r="290" spans="1:6">
      <c r="A290" s="39"/>
      <c r="B290" s="39"/>
      <c r="D290" s="43"/>
      <c r="E290" s="39"/>
      <c r="F290" s="39"/>
    </row>
    <row r="291" spans="1:6">
      <c r="A291" s="39"/>
      <c r="B291" s="39"/>
      <c r="D291" s="43"/>
      <c r="E291" s="39"/>
      <c r="F291" s="39"/>
    </row>
    <row r="292" spans="1:6">
      <c r="A292" s="39"/>
      <c r="B292" s="39"/>
      <c r="D292" s="43"/>
      <c r="E292" s="39"/>
      <c r="F292" s="39"/>
    </row>
    <row r="293" spans="1:6">
      <c r="A293" s="39"/>
      <c r="B293" s="39"/>
      <c r="D293" s="43"/>
      <c r="E293" s="39"/>
      <c r="F293" s="39"/>
    </row>
    <row r="294" spans="1:6">
      <c r="A294" s="39"/>
      <c r="B294" s="39"/>
      <c r="D294" s="43"/>
      <c r="E294" s="39"/>
      <c r="F294" s="39"/>
    </row>
    <row r="295" spans="1:6">
      <c r="A295" s="39"/>
      <c r="B295" s="39"/>
      <c r="D295" s="43"/>
      <c r="E295" s="39"/>
      <c r="F295" s="39"/>
    </row>
    <row r="296" spans="1:6">
      <c r="A296" s="39"/>
      <c r="B296" s="39"/>
      <c r="D296" s="43"/>
      <c r="E296" s="39"/>
      <c r="F296" s="39"/>
    </row>
    <row r="297" spans="1:6">
      <c r="A297" s="39"/>
      <c r="B297" s="39"/>
      <c r="D297" s="43"/>
      <c r="E297" s="39"/>
      <c r="F297" s="39"/>
    </row>
    <row r="298" spans="1:6">
      <c r="A298" s="39"/>
      <c r="B298" s="39"/>
      <c r="D298" s="43"/>
      <c r="E298" s="39"/>
      <c r="F298" s="39"/>
    </row>
    <row r="299" spans="1:6">
      <c r="A299" s="39"/>
      <c r="B299" s="39"/>
      <c r="D299" s="43"/>
      <c r="E299" s="39"/>
      <c r="F299" s="39"/>
    </row>
    <row r="300" spans="1:6">
      <c r="A300" s="39"/>
      <c r="B300" s="39"/>
      <c r="D300" s="43"/>
      <c r="E300" s="39"/>
      <c r="F300" s="39"/>
    </row>
    <row r="301" spans="1:6">
      <c r="A301" s="39"/>
      <c r="B301" s="39"/>
      <c r="D301" s="43"/>
      <c r="E301" s="39"/>
      <c r="F301" s="39"/>
    </row>
    <row r="302" spans="1:6">
      <c r="A302" s="39"/>
      <c r="B302" s="39"/>
      <c r="D302" s="43"/>
      <c r="E302" s="39"/>
      <c r="F302" s="39"/>
    </row>
    <row r="303" spans="1:6">
      <c r="A303" s="39"/>
      <c r="B303" s="39"/>
      <c r="D303" s="43"/>
      <c r="E303" s="39"/>
      <c r="F303" s="39"/>
    </row>
    <row r="304" spans="1:6">
      <c r="A304" s="39"/>
      <c r="B304" s="39"/>
      <c r="D304" s="43"/>
      <c r="E304" s="39"/>
      <c r="F304" s="39"/>
    </row>
    <row r="305" spans="1:6">
      <c r="A305" s="39"/>
      <c r="B305" s="39"/>
      <c r="D305" s="43"/>
      <c r="E305" s="39"/>
      <c r="F305" s="39"/>
    </row>
    <row r="306" spans="1:6">
      <c r="A306" s="39"/>
      <c r="B306" s="39"/>
      <c r="D306" s="43"/>
      <c r="E306" s="39"/>
      <c r="F306" s="39"/>
    </row>
    <row r="307" spans="1:6">
      <c r="A307" s="39"/>
      <c r="B307" s="39"/>
      <c r="D307" s="43"/>
      <c r="E307" s="39"/>
      <c r="F307" s="39"/>
    </row>
    <row r="308" spans="1:6">
      <c r="A308" s="39"/>
      <c r="B308" s="39"/>
      <c r="D308" s="43"/>
      <c r="E308" s="39"/>
      <c r="F308" s="39"/>
    </row>
    <row r="309" spans="1:6">
      <c r="A309" s="39"/>
      <c r="B309" s="39"/>
      <c r="D309" s="43"/>
      <c r="E309" s="39"/>
      <c r="F309" s="39"/>
    </row>
    <row r="310" spans="1:6">
      <c r="A310" s="39"/>
      <c r="B310" s="39"/>
      <c r="D310" s="43"/>
      <c r="E310" s="39"/>
      <c r="F310" s="39"/>
    </row>
    <row r="311" spans="1:6">
      <c r="A311" s="39"/>
      <c r="B311" s="39"/>
      <c r="D311" s="43"/>
      <c r="E311" s="39"/>
      <c r="F311" s="39"/>
    </row>
    <row r="312" spans="1:6">
      <c r="A312" s="39"/>
      <c r="B312" s="39"/>
      <c r="D312" s="43"/>
      <c r="E312" s="39"/>
      <c r="F312" s="39"/>
    </row>
    <row r="313" spans="1:6">
      <c r="A313" s="39"/>
      <c r="B313" s="39"/>
      <c r="D313" s="43"/>
      <c r="E313" s="39"/>
      <c r="F313" s="39"/>
    </row>
    <row r="314" spans="1:6">
      <c r="A314" s="39"/>
      <c r="B314" s="39"/>
      <c r="D314" s="43"/>
      <c r="E314" s="39"/>
      <c r="F314" s="39"/>
    </row>
    <row r="315" spans="1:6">
      <c r="A315" s="39"/>
      <c r="B315" s="39"/>
      <c r="D315" s="43"/>
      <c r="E315" s="39"/>
      <c r="F315" s="39"/>
    </row>
    <row r="316" spans="1:6">
      <c r="A316" s="39"/>
      <c r="B316" s="39"/>
      <c r="D316" s="43"/>
      <c r="E316" s="39"/>
      <c r="F316" s="39"/>
    </row>
    <row r="317" spans="1:6">
      <c r="A317" s="39"/>
      <c r="B317" s="39"/>
      <c r="D317" s="43"/>
      <c r="E317" s="39"/>
      <c r="F317" s="39"/>
    </row>
    <row r="318" spans="1:6">
      <c r="A318" s="39"/>
      <c r="B318" s="39"/>
      <c r="D318" s="43"/>
      <c r="E318" s="39"/>
      <c r="F318" s="39"/>
    </row>
    <row r="319" spans="1:6">
      <c r="A319" s="39"/>
      <c r="B319" s="39"/>
      <c r="D319" s="43"/>
      <c r="E319" s="39"/>
      <c r="F319" s="39"/>
    </row>
    <row r="320" spans="1:6">
      <c r="A320" s="39"/>
      <c r="B320" s="39"/>
      <c r="D320" s="43"/>
      <c r="E320" s="39"/>
      <c r="F320" s="39"/>
    </row>
    <row r="321" spans="1:6">
      <c r="A321" s="39"/>
      <c r="B321" s="39"/>
      <c r="D321" s="43"/>
      <c r="E321" s="39"/>
      <c r="F321" s="39"/>
    </row>
    <row r="322" spans="1:6">
      <c r="A322" s="39"/>
      <c r="B322" s="39"/>
      <c r="D322" s="43"/>
      <c r="E322" s="39"/>
      <c r="F322" s="39"/>
    </row>
    <row r="323" spans="1:6">
      <c r="A323" s="39"/>
      <c r="B323" s="39"/>
      <c r="D323" s="43"/>
      <c r="E323" s="39"/>
      <c r="F323" s="39"/>
    </row>
    <row r="324" spans="1:6">
      <c r="A324" s="39"/>
      <c r="B324" s="39"/>
      <c r="D324" s="43"/>
      <c r="E324" s="39"/>
      <c r="F324" s="39"/>
    </row>
    <row r="325" spans="1:6">
      <c r="A325" s="39"/>
      <c r="B325" s="39"/>
      <c r="D325" s="43"/>
      <c r="E325" s="39"/>
      <c r="F325" s="39"/>
    </row>
    <row r="326" spans="1:6">
      <c r="A326" s="39"/>
      <c r="B326" s="39"/>
      <c r="D326" s="43"/>
      <c r="E326" s="39"/>
      <c r="F326" s="39"/>
    </row>
    <row r="327" spans="1:6">
      <c r="A327" s="39"/>
      <c r="B327" s="39"/>
      <c r="D327" s="43"/>
      <c r="E327" s="39"/>
      <c r="F327" s="39"/>
    </row>
    <row r="328" spans="1:6">
      <c r="A328" s="39"/>
      <c r="B328" s="39"/>
      <c r="D328" s="43"/>
      <c r="E328" s="39"/>
      <c r="F328" s="39"/>
    </row>
    <row r="329" spans="1:6">
      <c r="A329" s="39"/>
      <c r="B329" s="39"/>
      <c r="D329" s="43"/>
      <c r="E329" s="39"/>
      <c r="F329" s="39"/>
    </row>
    <row r="330" spans="1:6">
      <c r="A330" s="39"/>
      <c r="B330" s="39"/>
      <c r="D330" s="43"/>
      <c r="E330" s="39"/>
      <c r="F330" s="39"/>
    </row>
    <row r="331" spans="1:6">
      <c r="A331" s="39"/>
      <c r="B331" s="39"/>
      <c r="D331" s="43"/>
      <c r="E331" s="39"/>
      <c r="F331" s="39"/>
    </row>
    <row r="332" spans="1:6">
      <c r="A332" s="39"/>
      <c r="B332" s="39"/>
      <c r="D332" s="43"/>
      <c r="E332" s="39"/>
      <c r="F332" s="39"/>
    </row>
    <row r="333" spans="1:6">
      <c r="A333" s="39"/>
      <c r="B333" s="39"/>
      <c r="D333" s="43"/>
      <c r="E333" s="39"/>
      <c r="F333" s="39"/>
    </row>
    <row r="334" spans="1:6">
      <c r="A334" s="39"/>
      <c r="B334" s="39"/>
      <c r="D334" s="43"/>
      <c r="E334" s="39"/>
      <c r="F334" s="39"/>
    </row>
    <row r="335" spans="1:6">
      <c r="A335" s="39"/>
      <c r="B335" s="39"/>
      <c r="D335" s="43"/>
      <c r="E335" s="39"/>
      <c r="F335" s="39"/>
    </row>
    <row r="336" spans="1:6">
      <c r="A336" s="39"/>
      <c r="B336" s="39"/>
      <c r="D336" s="43"/>
      <c r="E336" s="39"/>
      <c r="F336" s="39"/>
    </row>
    <row r="337" spans="1:6">
      <c r="A337" s="39"/>
      <c r="B337" s="39"/>
      <c r="D337" s="43"/>
      <c r="E337" s="39"/>
      <c r="F337" s="39"/>
    </row>
    <row r="338" spans="1:6">
      <c r="A338" s="39"/>
      <c r="B338" s="39"/>
      <c r="D338" s="43"/>
      <c r="E338" s="39"/>
      <c r="F338" s="39"/>
    </row>
    <row r="339" spans="1:6">
      <c r="A339" s="39"/>
      <c r="B339" s="39"/>
      <c r="D339" s="43"/>
      <c r="E339" s="39"/>
      <c r="F339" s="39"/>
    </row>
    <row r="340" spans="1:6">
      <c r="A340" s="39"/>
      <c r="B340" s="39"/>
      <c r="D340" s="43"/>
      <c r="E340" s="39"/>
      <c r="F340" s="39"/>
    </row>
    <row r="341" spans="1:6">
      <c r="A341" s="39"/>
      <c r="B341" s="39"/>
      <c r="D341" s="43"/>
      <c r="E341" s="39"/>
      <c r="F341" s="39"/>
    </row>
    <row r="342" spans="1:6">
      <c r="A342" s="39"/>
      <c r="B342" s="39"/>
      <c r="D342" s="43"/>
      <c r="E342" s="39"/>
      <c r="F342" s="39"/>
    </row>
    <row r="343" spans="1:6">
      <c r="A343" s="39"/>
      <c r="B343" s="39"/>
      <c r="D343" s="43"/>
      <c r="E343" s="39"/>
      <c r="F343" s="39"/>
    </row>
    <row r="344" spans="1:6">
      <c r="A344" s="39"/>
      <c r="B344" s="39"/>
      <c r="D344" s="43"/>
      <c r="E344" s="39"/>
      <c r="F344" s="39"/>
    </row>
    <row r="345" spans="1:6">
      <c r="A345" s="39"/>
      <c r="B345" s="39"/>
      <c r="D345" s="43"/>
      <c r="E345" s="39"/>
      <c r="F345" s="39"/>
    </row>
    <row r="346" spans="1:6">
      <c r="A346" s="39"/>
      <c r="B346" s="39"/>
      <c r="D346" s="43"/>
      <c r="E346" s="39"/>
      <c r="F346" s="39"/>
    </row>
    <row r="347" spans="1:6">
      <c r="A347" s="39"/>
      <c r="B347" s="39"/>
      <c r="D347" s="43"/>
      <c r="E347" s="39"/>
      <c r="F347" s="39"/>
    </row>
    <row r="348" spans="1:6">
      <c r="A348" s="39"/>
      <c r="B348" s="39"/>
      <c r="D348" s="43"/>
      <c r="E348" s="39"/>
      <c r="F348" s="39"/>
    </row>
    <row r="349" spans="1:6">
      <c r="A349" s="39"/>
      <c r="B349" s="39"/>
      <c r="D349" s="43"/>
      <c r="E349" s="39"/>
      <c r="F349" s="39"/>
    </row>
    <row r="350" spans="1:6">
      <c r="A350" s="39"/>
      <c r="B350" s="39"/>
      <c r="D350" s="43"/>
      <c r="E350" s="39"/>
      <c r="F350" s="39"/>
    </row>
    <row r="351" spans="1:6">
      <c r="A351" s="39"/>
      <c r="B351" s="39"/>
      <c r="D351" s="43"/>
      <c r="E351" s="39"/>
      <c r="F351" s="39"/>
    </row>
    <row r="352" spans="1:6">
      <c r="A352" s="39"/>
      <c r="B352" s="39"/>
      <c r="D352" s="43"/>
      <c r="E352" s="39"/>
      <c r="F352" s="39"/>
    </row>
    <row r="353" spans="1:6">
      <c r="A353" s="39"/>
      <c r="B353" s="39"/>
      <c r="D353" s="43"/>
      <c r="E353" s="39"/>
      <c r="F353" s="39"/>
    </row>
    <row r="354" spans="1:6">
      <c r="A354" s="39"/>
      <c r="B354" s="39"/>
      <c r="D354" s="43"/>
      <c r="E354" s="39"/>
      <c r="F354" s="39"/>
    </row>
    <row r="355" spans="1:6">
      <c r="A355" s="39"/>
      <c r="B355" s="39"/>
      <c r="D355" s="43"/>
      <c r="E355" s="39"/>
      <c r="F355" s="39"/>
    </row>
    <row r="356" spans="1:6">
      <c r="A356" s="39"/>
      <c r="B356" s="39"/>
      <c r="D356" s="43"/>
      <c r="E356" s="39"/>
      <c r="F356" s="39"/>
    </row>
    <row r="357" spans="1:6">
      <c r="A357" s="39"/>
      <c r="B357" s="39"/>
      <c r="D357" s="43"/>
      <c r="E357" s="39"/>
      <c r="F357" s="39"/>
    </row>
    <row r="358" spans="1:6">
      <c r="A358" s="39"/>
      <c r="B358" s="39"/>
      <c r="D358" s="43"/>
      <c r="E358" s="39"/>
      <c r="F358" s="39"/>
    </row>
    <row r="359" spans="1:6">
      <c r="A359" s="39"/>
      <c r="B359" s="39"/>
      <c r="D359" s="43"/>
      <c r="E359" s="39"/>
      <c r="F359" s="39"/>
    </row>
    <row r="360" spans="1:6">
      <c r="A360" s="39"/>
      <c r="B360" s="39"/>
      <c r="D360" s="43"/>
      <c r="E360" s="39"/>
      <c r="F360" s="39"/>
    </row>
    <row r="361" spans="1:6">
      <c r="A361" s="39"/>
      <c r="B361" s="39"/>
      <c r="D361" s="43"/>
      <c r="E361" s="39"/>
      <c r="F361" s="39"/>
    </row>
    <row r="362" spans="1:6">
      <c r="A362" s="39"/>
      <c r="B362" s="39"/>
      <c r="D362" s="43"/>
      <c r="E362" s="39"/>
      <c r="F362" s="39"/>
    </row>
    <row r="363" spans="1:6">
      <c r="A363" s="39"/>
      <c r="B363" s="39"/>
      <c r="D363" s="43"/>
      <c r="E363" s="39"/>
      <c r="F363" s="39"/>
    </row>
    <row r="364" spans="1:6">
      <c r="A364" s="39"/>
      <c r="B364" s="39"/>
      <c r="D364" s="43"/>
      <c r="E364" s="39"/>
      <c r="F364" s="39"/>
    </row>
    <row r="365" spans="1:6">
      <c r="A365" s="39"/>
      <c r="B365" s="39"/>
      <c r="D365" s="43"/>
      <c r="E365" s="39"/>
      <c r="F365" s="39"/>
    </row>
    <row r="366" spans="1:6">
      <c r="A366" s="39"/>
      <c r="B366" s="39"/>
      <c r="D366" s="43"/>
      <c r="E366" s="39"/>
      <c r="F366" s="39"/>
    </row>
    <row r="367" spans="1:6">
      <c r="A367" s="39"/>
      <c r="B367" s="39"/>
      <c r="D367" s="43"/>
      <c r="E367" s="39"/>
      <c r="F367" s="39"/>
    </row>
    <row r="368" spans="1:6">
      <c r="A368" s="39"/>
      <c r="B368" s="39"/>
      <c r="D368" s="43"/>
      <c r="E368" s="39"/>
      <c r="F368" s="39"/>
    </row>
    <row r="369" spans="1:6">
      <c r="A369" s="39"/>
      <c r="B369" s="39"/>
      <c r="D369" s="43"/>
      <c r="E369" s="39"/>
      <c r="F369" s="39"/>
    </row>
    <row r="370" spans="1:6">
      <c r="A370" s="39"/>
      <c r="B370" s="39"/>
      <c r="D370" s="43"/>
      <c r="E370" s="39"/>
      <c r="F370" s="39"/>
    </row>
    <row r="371" spans="1:6">
      <c r="A371" s="39"/>
      <c r="B371" s="39"/>
      <c r="D371" s="43"/>
      <c r="E371" s="39"/>
      <c r="F371" s="39"/>
    </row>
    <row r="372" spans="1:6">
      <c r="A372" s="39"/>
      <c r="B372" s="39"/>
      <c r="D372" s="43"/>
      <c r="E372" s="39"/>
      <c r="F372" s="39"/>
    </row>
    <row r="373" spans="1:6">
      <c r="A373" s="39"/>
      <c r="B373" s="39"/>
      <c r="D373" s="43"/>
      <c r="E373" s="39"/>
      <c r="F373" s="39"/>
    </row>
    <row r="374" spans="1:6">
      <c r="A374" s="39"/>
      <c r="B374" s="39"/>
      <c r="D374" s="43"/>
      <c r="E374" s="39"/>
      <c r="F374" s="39"/>
    </row>
    <row r="375" spans="1:6">
      <c r="A375" s="39"/>
      <c r="B375" s="39"/>
      <c r="D375" s="43"/>
      <c r="E375" s="39"/>
      <c r="F375" s="39"/>
    </row>
    <row r="376" spans="1:6">
      <c r="A376" s="39"/>
      <c r="B376" s="39"/>
      <c r="D376" s="43"/>
      <c r="E376" s="39"/>
      <c r="F376" s="39"/>
    </row>
    <row r="377" spans="1:6">
      <c r="A377" s="39"/>
      <c r="B377" s="39"/>
      <c r="D377" s="43"/>
      <c r="E377" s="39"/>
      <c r="F377" s="39"/>
    </row>
    <row r="378" spans="1:6">
      <c r="A378" s="39"/>
      <c r="B378" s="39"/>
      <c r="D378" s="43"/>
      <c r="E378" s="39"/>
      <c r="F378" s="39"/>
    </row>
    <row r="379" spans="1:6">
      <c r="A379" s="39"/>
      <c r="B379" s="39"/>
      <c r="D379" s="43"/>
      <c r="E379" s="39"/>
      <c r="F379" s="39"/>
    </row>
    <row r="380" spans="1:6">
      <c r="A380" s="39"/>
      <c r="B380" s="39"/>
      <c r="D380" s="43"/>
      <c r="E380" s="39"/>
      <c r="F380" s="39"/>
    </row>
    <row r="381" spans="1:6">
      <c r="A381" s="39"/>
      <c r="B381" s="39"/>
      <c r="D381" s="43"/>
      <c r="E381" s="39"/>
      <c r="F381" s="39"/>
    </row>
    <row r="382" spans="1:6">
      <c r="A382" s="39"/>
      <c r="B382" s="39"/>
      <c r="D382" s="43"/>
      <c r="E382" s="39"/>
      <c r="F382" s="39"/>
    </row>
    <row r="383" spans="1:6">
      <c r="A383" s="39"/>
      <c r="B383" s="39"/>
      <c r="D383" s="43"/>
      <c r="E383" s="39"/>
      <c r="F383" s="39"/>
    </row>
    <row r="384" spans="1:6">
      <c r="A384" s="39"/>
      <c r="B384" s="39"/>
      <c r="D384" s="43"/>
      <c r="E384" s="39"/>
      <c r="F384" s="39"/>
    </row>
    <row r="385" spans="1:6">
      <c r="A385" s="39"/>
      <c r="B385" s="39"/>
      <c r="D385" s="43"/>
      <c r="E385" s="39"/>
      <c r="F385" s="39"/>
    </row>
    <row r="386" spans="1:6">
      <c r="A386" s="39"/>
      <c r="B386" s="39"/>
      <c r="D386" s="43"/>
      <c r="E386" s="39"/>
      <c r="F386" s="39"/>
    </row>
    <row r="387" spans="1:6">
      <c r="A387" s="39"/>
      <c r="B387" s="39"/>
      <c r="D387" s="43"/>
      <c r="E387" s="39"/>
      <c r="F387" s="39"/>
    </row>
    <row r="388" spans="1:6">
      <c r="A388" s="39"/>
      <c r="B388" s="39"/>
      <c r="D388" s="43"/>
      <c r="E388" s="39"/>
      <c r="F388" s="39"/>
    </row>
    <row r="389" spans="1:6">
      <c r="A389" s="39"/>
      <c r="B389" s="39"/>
      <c r="D389" s="43"/>
      <c r="E389" s="39"/>
      <c r="F389" s="39"/>
    </row>
    <row r="390" spans="1:6">
      <c r="A390" s="39"/>
      <c r="B390" s="39"/>
      <c r="D390" s="43"/>
      <c r="E390" s="39"/>
      <c r="F390" s="39"/>
    </row>
    <row r="391" spans="1:6">
      <c r="A391" s="39"/>
      <c r="B391" s="39"/>
      <c r="D391" s="43"/>
      <c r="E391" s="39"/>
      <c r="F391" s="39"/>
    </row>
    <row r="392" spans="1:6">
      <c r="A392" s="39"/>
      <c r="B392" s="39"/>
      <c r="D392" s="43"/>
      <c r="E392" s="39"/>
      <c r="F392" s="39"/>
    </row>
    <row r="393" spans="1:6">
      <c r="A393" s="39"/>
      <c r="B393" s="39"/>
      <c r="D393" s="43"/>
      <c r="E393" s="39"/>
      <c r="F393" s="39"/>
    </row>
    <row r="394" spans="1:6">
      <c r="A394" s="39"/>
      <c r="B394" s="39"/>
      <c r="D394" s="43"/>
      <c r="E394" s="39"/>
      <c r="F394" s="39"/>
    </row>
    <row r="395" spans="1:6">
      <c r="A395" s="39"/>
      <c r="B395" s="39"/>
      <c r="D395" s="43"/>
      <c r="E395" s="39"/>
      <c r="F395" s="39"/>
    </row>
    <row r="396" spans="1:6">
      <c r="A396" s="39"/>
      <c r="B396" s="39"/>
      <c r="D396" s="43"/>
      <c r="E396" s="39"/>
      <c r="F396" s="39"/>
    </row>
    <row r="397" spans="1:6">
      <c r="A397" s="39"/>
      <c r="B397" s="39"/>
      <c r="D397" s="43"/>
      <c r="E397" s="39"/>
      <c r="F397" s="39"/>
    </row>
    <row r="398" spans="1:6">
      <c r="A398" s="39"/>
      <c r="B398" s="39"/>
      <c r="D398" s="43"/>
      <c r="E398" s="39"/>
      <c r="F398" s="39"/>
    </row>
    <row r="399" spans="1:6">
      <c r="A399" s="39"/>
      <c r="B399" s="39"/>
      <c r="D399" s="43"/>
      <c r="E399" s="39"/>
      <c r="F399" s="39"/>
    </row>
    <row r="400" spans="1:6">
      <c r="A400" s="39"/>
      <c r="B400" s="39"/>
      <c r="D400" s="43"/>
      <c r="E400" s="39"/>
      <c r="F400" s="39"/>
    </row>
    <row r="401" spans="1:6">
      <c r="A401" s="39"/>
      <c r="B401" s="39"/>
      <c r="D401" s="43"/>
      <c r="E401" s="39"/>
      <c r="F401" s="39"/>
    </row>
    <row r="402" spans="1:6">
      <c r="A402" s="39"/>
      <c r="B402" s="39"/>
      <c r="D402" s="43"/>
      <c r="E402" s="39"/>
      <c r="F402" s="39"/>
    </row>
    <row r="403" spans="1:6">
      <c r="A403" s="39"/>
      <c r="B403" s="39"/>
      <c r="D403" s="43"/>
      <c r="E403" s="39"/>
      <c r="F403" s="39"/>
    </row>
    <row r="404" spans="1:6">
      <c r="A404" s="39"/>
      <c r="B404" s="39"/>
      <c r="D404" s="43"/>
      <c r="E404" s="39"/>
      <c r="F404" s="39"/>
    </row>
    <row r="405" spans="1:6">
      <c r="A405" s="39"/>
      <c r="B405" s="39"/>
      <c r="D405" s="43"/>
      <c r="E405" s="39"/>
      <c r="F405" s="39"/>
    </row>
    <row r="406" spans="1:6">
      <c r="A406" s="39"/>
      <c r="B406" s="39"/>
      <c r="D406" s="43"/>
      <c r="E406" s="39"/>
      <c r="F406" s="39"/>
    </row>
    <row r="407" spans="1:6">
      <c r="A407" s="39"/>
      <c r="B407" s="39"/>
      <c r="D407" s="43"/>
      <c r="E407" s="39"/>
      <c r="F407" s="39"/>
    </row>
    <row r="408" spans="1:6">
      <c r="A408" s="39"/>
      <c r="B408" s="39"/>
      <c r="D408" s="43"/>
      <c r="E408" s="39"/>
      <c r="F408" s="39"/>
    </row>
    <row r="409" spans="1:6">
      <c r="A409" s="39"/>
      <c r="B409" s="39"/>
      <c r="D409" s="43"/>
      <c r="E409" s="39"/>
      <c r="F409" s="39"/>
    </row>
    <row r="410" spans="1:6">
      <c r="A410" s="39"/>
      <c r="B410" s="39"/>
      <c r="D410" s="43"/>
      <c r="E410" s="39"/>
      <c r="F410" s="39"/>
    </row>
    <row r="411" spans="1:6">
      <c r="A411" s="39"/>
      <c r="B411" s="39"/>
      <c r="D411" s="43"/>
      <c r="E411" s="39"/>
      <c r="F411" s="39"/>
    </row>
    <row r="412" spans="1:6">
      <c r="A412" s="39"/>
      <c r="B412" s="39"/>
      <c r="D412" s="43"/>
      <c r="E412" s="39"/>
      <c r="F412" s="39"/>
    </row>
    <row r="413" spans="1:6">
      <c r="A413" s="39"/>
      <c r="B413" s="39"/>
      <c r="D413" s="43"/>
      <c r="E413" s="39"/>
      <c r="F413" s="39"/>
    </row>
    <row r="414" spans="1:6">
      <c r="A414" s="39"/>
      <c r="B414" s="39"/>
      <c r="D414" s="43"/>
      <c r="E414" s="39"/>
      <c r="F414" s="39"/>
    </row>
    <row r="415" spans="1:6">
      <c r="A415" s="39"/>
      <c r="B415" s="39"/>
      <c r="D415" s="43"/>
      <c r="E415" s="39"/>
      <c r="F415" s="39"/>
    </row>
    <row r="416" spans="1:6">
      <c r="A416" s="39"/>
      <c r="B416" s="39"/>
      <c r="D416" s="43"/>
      <c r="E416" s="39"/>
      <c r="F416" s="39"/>
    </row>
    <row r="417" spans="1:6">
      <c r="A417" s="39"/>
      <c r="B417" s="39"/>
      <c r="D417" s="43"/>
      <c r="E417" s="39"/>
      <c r="F417" s="39"/>
    </row>
    <row r="418" spans="1:6">
      <c r="A418" s="39"/>
      <c r="B418" s="39"/>
      <c r="D418" s="43"/>
      <c r="E418" s="39"/>
      <c r="F418" s="39"/>
    </row>
    <row r="419" spans="1:6">
      <c r="A419" s="39"/>
      <c r="B419" s="39"/>
      <c r="D419" s="43"/>
      <c r="E419" s="39"/>
      <c r="F419" s="39"/>
    </row>
    <row r="420" spans="1:6">
      <c r="A420" s="39"/>
      <c r="B420" s="39"/>
      <c r="D420" s="43"/>
      <c r="E420" s="39"/>
      <c r="F420" s="39"/>
    </row>
    <row r="421" spans="1:6">
      <c r="A421" s="39"/>
      <c r="B421" s="39"/>
      <c r="D421" s="43"/>
      <c r="E421" s="39"/>
      <c r="F421" s="39"/>
    </row>
    <row r="422" spans="1:6">
      <c r="A422" s="39"/>
      <c r="B422" s="39"/>
      <c r="D422" s="43"/>
      <c r="E422" s="39"/>
      <c r="F422" s="39"/>
    </row>
    <row r="423" spans="1:6">
      <c r="A423" s="39"/>
      <c r="B423" s="39"/>
      <c r="D423" s="43"/>
      <c r="E423" s="39"/>
      <c r="F423" s="39"/>
    </row>
    <row r="424" spans="1:6">
      <c r="A424" s="39"/>
      <c r="B424" s="39"/>
      <c r="D424" s="43"/>
      <c r="E424" s="39"/>
      <c r="F424" s="39"/>
    </row>
    <row r="425" spans="1:6">
      <c r="A425" s="39"/>
      <c r="B425" s="39"/>
      <c r="D425" s="43"/>
      <c r="E425" s="39"/>
      <c r="F425" s="39"/>
    </row>
    <row r="426" spans="1:6">
      <c r="A426" s="39"/>
      <c r="B426" s="39"/>
      <c r="D426" s="43"/>
      <c r="E426" s="39"/>
      <c r="F426" s="39"/>
    </row>
    <row r="427" spans="1:6">
      <c r="A427" s="39"/>
      <c r="B427" s="39"/>
      <c r="D427" s="43"/>
      <c r="E427" s="39"/>
      <c r="F427" s="39"/>
    </row>
    <row r="428" spans="1:6">
      <c r="A428" s="39"/>
      <c r="B428" s="39"/>
      <c r="D428" s="43"/>
      <c r="E428" s="39"/>
      <c r="F428" s="39"/>
    </row>
    <row r="429" spans="1:6">
      <c r="A429" s="39"/>
      <c r="B429" s="39"/>
      <c r="D429" s="43"/>
      <c r="E429" s="39"/>
      <c r="F429" s="39"/>
    </row>
    <row r="430" spans="1:6">
      <c r="A430" s="39"/>
      <c r="B430" s="39"/>
      <c r="D430" s="43"/>
      <c r="E430" s="39"/>
      <c r="F430" s="39"/>
    </row>
    <row r="431" spans="1:6">
      <c r="A431" s="39"/>
      <c r="B431" s="39"/>
      <c r="D431" s="43"/>
      <c r="E431" s="39"/>
      <c r="F431" s="39"/>
    </row>
    <row r="432" spans="1:6">
      <c r="A432" s="39"/>
      <c r="B432" s="39"/>
      <c r="D432" s="43"/>
      <c r="E432" s="39"/>
      <c r="F432" s="39"/>
    </row>
    <row r="433" spans="1:6">
      <c r="A433" s="39"/>
      <c r="B433" s="39"/>
      <c r="D433" s="43"/>
      <c r="E433" s="39"/>
      <c r="F433" s="39"/>
    </row>
    <row r="434" spans="1:6">
      <c r="A434" s="39"/>
      <c r="B434" s="39"/>
      <c r="D434" s="43"/>
      <c r="E434" s="39"/>
      <c r="F434" s="39"/>
    </row>
    <row r="435" spans="1:6">
      <c r="A435" s="39"/>
      <c r="B435" s="39"/>
      <c r="D435" s="43"/>
      <c r="E435" s="39"/>
      <c r="F435" s="39"/>
    </row>
    <row r="436" spans="1:6">
      <c r="A436" s="39"/>
      <c r="B436" s="39"/>
      <c r="D436" s="43"/>
      <c r="E436" s="39"/>
      <c r="F436" s="39"/>
    </row>
    <row r="437" spans="1:6">
      <c r="A437" s="39"/>
      <c r="B437" s="39"/>
      <c r="D437" s="43"/>
      <c r="E437" s="39"/>
      <c r="F437" s="39"/>
    </row>
    <row r="438" spans="1:6">
      <c r="A438" s="39"/>
      <c r="B438" s="39"/>
      <c r="D438" s="43"/>
      <c r="E438" s="39"/>
      <c r="F438" s="39"/>
    </row>
    <row r="439" spans="1:6">
      <c r="A439" s="39"/>
      <c r="B439" s="39"/>
      <c r="D439" s="43"/>
      <c r="E439" s="39"/>
      <c r="F439" s="39"/>
    </row>
    <row r="440" spans="1:6">
      <c r="A440" s="39"/>
      <c r="B440" s="39"/>
      <c r="D440" s="43"/>
      <c r="E440" s="39"/>
      <c r="F440" s="39"/>
    </row>
    <row r="441" spans="1:6">
      <c r="A441" s="39"/>
      <c r="B441" s="39"/>
      <c r="D441" s="43"/>
      <c r="E441" s="39"/>
      <c r="F441" s="39"/>
    </row>
    <row r="442" spans="1:6">
      <c r="A442" s="39"/>
      <c r="B442" s="39"/>
      <c r="D442" s="43"/>
      <c r="E442" s="39"/>
      <c r="F442" s="39"/>
    </row>
    <row r="443" spans="1:6">
      <c r="A443" s="39"/>
      <c r="B443" s="39"/>
      <c r="D443" s="43"/>
      <c r="E443" s="39"/>
      <c r="F443" s="39"/>
    </row>
    <row r="444" spans="1:6">
      <c r="A444" s="39"/>
      <c r="B444" s="39"/>
      <c r="D444" s="43"/>
      <c r="E444" s="39"/>
      <c r="F444" s="39"/>
    </row>
    <row r="445" spans="1:6">
      <c r="A445" s="39"/>
      <c r="B445" s="39"/>
      <c r="D445" s="43"/>
      <c r="E445" s="39"/>
      <c r="F445" s="39"/>
    </row>
    <row r="446" spans="1:6">
      <c r="A446" s="39"/>
      <c r="B446" s="39"/>
      <c r="D446" s="43"/>
      <c r="E446" s="39"/>
      <c r="F446" s="39"/>
    </row>
    <row r="447" spans="1:6">
      <c r="A447" s="39"/>
      <c r="B447" s="39"/>
      <c r="D447" s="43"/>
      <c r="E447" s="39"/>
      <c r="F447" s="39"/>
    </row>
    <row r="448" spans="1:6">
      <c r="A448" s="39"/>
      <c r="B448" s="39"/>
      <c r="D448" s="43"/>
      <c r="E448" s="39"/>
      <c r="F448" s="39"/>
    </row>
    <row r="449" spans="1:6">
      <c r="A449" s="39"/>
      <c r="B449" s="39"/>
      <c r="D449" s="43"/>
      <c r="E449" s="39"/>
      <c r="F449" s="39"/>
    </row>
    <row r="450" spans="1:6">
      <c r="A450" s="39"/>
      <c r="B450" s="39"/>
      <c r="D450" s="43"/>
      <c r="E450" s="39"/>
      <c r="F450" s="39"/>
    </row>
    <row r="451" spans="1:6">
      <c r="A451" s="39"/>
      <c r="B451" s="39"/>
      <c r="D451" s="43"/>
      <c r="E451" s="39"/>
      <c r="F451" s="39"/>
    </row>
    <row r="452" spans="1:6">
      <c r="A452" s="39"/>
      <c r="B452" s="39"/>
      <c r="D452" s="43"/>
      <c r="E452" s="39"/>
      <c r="F452" s="39"/>
    </row>
    <row r="453" spans="1:6">
      <c r="A453" s="39"/>
      <c r="B453" s="39"/>
      <c r="D453" s="43"/>
      <c r="E453" s="39"/>
      <c r="F453" s="39"/>
    </row>
    <row r="454" spans="1:6">
      <c r="A454" s="39"/>
      <c r="B454" s="39"/>
      <c r="D454" s="43"/>
      <c r="E454" s="39"/>
      <c r="F454" s="39"/>
    </row>
    <row r="455" spans="1:6">
      <c r="A455" s="39"/>
      <c r="B455" s="39"/>
      <c r="D455" s="43"/>
      <c r="E455" s="39"/>
      <c r="F455" s="39"/>
    </row>
    <row r="456" spans="1:6">
      <c r="A456" s="39"/>
      <c r="B456" s="39"/>
      <c r="D456" s="43"/>
      <c r="E456" s="39"/>
      <c r="F456" s="39"/>
    </row>
    <row r="457" spans="1:6">
      <c r="A457" s="39"/>
      <c r="B457" s="39"/>
      <c r="D457" s="43"/>
      <c r="E457" s="39"/>
      <c r="F457" s="39"/>
    </row>
    <row r="458" spans="1:6">
      <c r="A458" s="39"/>
      <c r="B458" s="39"/>
      <c r="D458" s="43"/>
      <c r="E458" s="39"/>
      <c r="F458" s="39"/>
    </row>
    <row r="459" spans="1:6">
      <c r="A459" s="39"/>
      <c r="B459" s="39"/>
      <c r="D459" s="43"/>
      <c r="E459" s="39"/>
      <c r="F459" s="39"/>
    </row>
    <row r="460" spans="1:6">
      <c r="A460" s="39"/>
      <c r="B460" s="39"/>
      <c r="D460" s="43"/>
      <c r="E460" s="39"/>
      <c r="F460" s="39"/>
    </row>
    <row r="461" spans="1:6">
      <c r="A461" s="39"/>
      <c r="B461" s="39"/>
      <c r="D461" s="43"/>
      <c r="E461" s="39"/>
      <c r="F461" s="39"/>
    </row>
    <row r="462" spans="1:6">
      <c r="A462" s="39"/>
      <c r="B462" s="39"/>
      <c r="D462" s="43"/>
      <c r="E462" s="39"/>
      <c r="F462" s="39"/>
    </row>
    <row r="463" spans="1:6">
      <c r="A463" s="39"/>
      <c r="B463" s="39"/>
      <c r="D463" s="43"/>
      <c r="E463" s="39"/>
      <c r="F463" s="39"/>
    </row>
    <row r="464" spans="1:6">
      <c r="A464" s="39"/>
      <c r="B464" s="39"/>
      <c r="D464" s="43"/>
      <c r="E464" s="39"/>
      <c r="F464" s="39"/>
    </row>
    <row r="465" spans="1:6">
      <c r="A465" s="39"/>
      <c r="B465" s="39"/>
      <c r="D465" s="43"/>
      <c r="E465" s="39"/>
      <c r="F465" s="39"/>
    </row>
    <row r="466" spans="1:6">
      <c r="A466" s="39"/>
      <c r="B466" s="39"/>
      <c r="D466" s="43"/>
      <c r="E466" s="39"/>
      <c r="F466" s="39"/>
    </row>
    <row r="467" spans="1:6">
      <c r="A467" s="39"/>
      <c r="B467" s="39"/>
      <c r="D467" s="43"/>
      <c r="E467" s="39"/>
    </row>
    <row r="468" spans="1:6">
      <c r="A468" s="39"/>
      <c r="B468" s="39"/>
      <c r="D468" s="43"/>
      <c r="E468" s="39"/>
    </row>
    <row r="469" spans="1:6">
      <c r="A469" s="39"/>
      <c r="B469" s="39"/>
      <c r="D469" s="43"/>
      <c r="E469" s="39"/>
    </row>
    <row r="470" spans="1:6">
      <c r="A470" s="39"/>
      <c r="B470" s="39"/>
      <c r="D470" s="43"/>
      <c r="E470" s="39"/>
    </row>
    <row r="471" spans="1:6">
      <c r="A471" s="39"/>
      <c r="B471" s="39"/>
      <c r="D471" s="43"/>
      <c r="E471" s="39"/>
    </row>
    <row r="472" spans="1:6">
      <c r="D472" s="2"/>
    </row>
    <row r="473" spans="1:6">
      <c r="D473" s="2"/>
    </row>
    <row r="474" spans="1:6">
      <c r="D474" s="2"/>
    </row>
    <row r="475" spans="1:6">
      <c r="D475" s="2"/>
    </row>
    <row r="476" spans="1:6">
      <c r="D476" s="2"/>
    </row>
    <row r="477" spans="1:6">
      <c r="D477" s="2"/>
    </row>
    <row r="478" spans="1:6">
      <c r="D478" s="2"/>
    </row>
    <row r="479" spans="1:6">
      <c r="D479" s="2"/>
    </row>
    <row r="480" spans="1:6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  <row r="1002" spans="4:4">
      <c r="D1002" s="2"/>
    </row>
    <row r="1003" spans="4:4">
      <c r="D1003" s="2"/>
    </row>
    <row r="1004" spans="4:4">
      <c r="D1004" s="2"/>
    </row>
    <row r="1005" spans="4:4">
      <c r="D1005" s="2"/>
    </row>
    <row r="1006" spans="4:4">
      <c r="D1006" s="2"/>
    </row>
    <row r="1007" spans="4:4">
      <c r="D1007" s="2"/>
    </row>
    <row r="1008" spans="4:4">
      <c r="D1008" s="2"/>
    </row>
    <row r="1009" spans="4:4">
      <c r="D1009" s="2"/>
    </row>
    <row r="1010" spans="4:4">
      <c r="D1010" s="2"/>
    </row>
    <row r="1011" spans="4:4">
      <c r="D1011" s="2"/>
    </row>
    <row r="1012" spans="4:4">
      <c r="D1012" s="2"/>
    </row>
    <row r="1013" spans="4:4">
      <c r="D1013" s="2"/>
    </row>
    <row r="1014" spans="4:4">
      <c r="D1014" s="2"/>
    </row>
    <row r="1015" spans="4:4">
      <c r="D1015" s="2"/>
    </row>
    <row r="1016" spans="4:4">
      <c r="D1016" s="2"/>
    </row>
    <row r="1017" spans="4:4">
      <c r="D1017" s="2"/>
    </row>
    <row r="1018" spans="4:4">
      <c r="D1018" s="2"/>
    </row>
    <row r="1019" spans="4:4">
      <c r="D1019" s="2"/>
    </row>
    <row r="1020" spans="4:4">
      <c r="D1020" s="2"/>
    </row>
    <row r="1021" spans="4:4">
      <c r="D1021" s="2"/>
    </row>
    <row r="1022" spans="4:4">
      <c r="D1022" s="2"/>
    </row>
    <row r="1023" spans="4:4">
      <c r="D1023" s="2"/>
    </row>
    <row r="1024" spans="4:4">
      <c r="D1024" s="2"/>
    </row>
    <row r="1025" spans="4:4">
      <c r="D1025" s="2"/>
    </row>
    <row r="1026" spans="4:4">
      <c r="D1026" s="2"/>
    </row>
    <row r="1027" spans="4:4">
      <c r="D1027" s="2"/>
    </row>
    <row r="1028" spans="4:4">
      <c r="D1028" s="2"/>
    </row>
    <row r="1029" spans="4:4">
      <c r="D1029" s="2"/>
    </row>
    <row r="1030" spans="4:4">
      <c r="D1030" s="2"/>
    </row>
    <row r="1031" spans="4:4">
      <c r="D1031" s="2"/>
    </row>
    <row r="1032" spans="4:4">
      <c r="D1032" s="2"/>
    </row>
    <row r="1033" spans="4:4">
      <c r="D1033" s="2"/>
    </row>
    <row r="1034" spans="4:4">
      <c r="D1034" s="2"/>
    </row>
    <row r="1035" spans="4:4">
      <c r="D1035" s="2"/>
    </row>
    <row r="1036" spans="4:4">
      <c r="D1036" s="2"/>
    </row>
  </sheetData>
  <mergeCells count="1">
    <mergeCell ref="C3:E3"/>
  </mergeCells>
  <phoneticPr fontId="0" type="noConversion"/>
  <pageMargins left="0.78740157499999996" right="0.78740157499999996" top="0.984251969" bottom="0.984251969" header="0.49212598499999999" footer="0.49212598499999999"/>
  <pageSetup scale="90" orientation="portrait" horizontalDpi="300" verticalDpi="300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036"/>
  <sheetViews>
    <sheetView workbookViewId="0">
      <selection activeCell="E10" sqref="E10"/>
    </sheetView>
  </sheetViews>
  <sheetFormatPr defaultRowHeight="12.75"/>
  <cols>
    <col min="2" max="2" width="37.140625" customWidth="1"/>
    <col min="3" max="3" width="14.5703125" style="3" customWidth="1"/>
    <col min="4" max="4" width="12.85546875" style="1" customWidth="1"/>
    <col min="5" max="5" width="15.42578125" customWidth="1"/>
    <col min="6" max="6" width="14.28515625" customWidth="1"/>
  </cols>
  <sheetData>
    <row r="1" spans="1:6" ht="13.5" thickBot="1">
      <c r="A1" s="39"/>
      <c r="B1" s="39"/>
      <c r="D1" s="3"/>
      <c r="E1" s="39"/>
      <c r="F1" s="39"/>
    </row>
    <row r="2" spans="1:6">
      <c r="A2" s="39"/>
      <c r="B2" s="40"/>
      <c r="C2" s="41"/>
      <c r="D2" s="41"/>
      <c r="E2" s="130"/>
      <c r="F2" s="141"/>
    </row>
    <row r="3" spans="1:6" ht="15.75">
      <c r="A3" s="39"/>
      <c r="B3" s="8"/>
      <c r="C3" s="129"/>
      <c r="D3" s="129"/>
      <c r="E3" s="129"/>
      <c r="F3" s="141"/>
    </row>
    <row r="4" spans="1:6">
      <c r="A4" s="39"/>
      <c r="B4" s="8"/>
      <c r="C4" s="4"/>
      <c r="D4" s="4"/>
      <c r="E4" s="131"/>
      <c r="F4" s="142"/>
    </row>
    <row r="5" spans="1:6">
      <c r="A5" s="39"/>
      <c r="B5" s="8"/>
      <c r="C5" s="4"/>
      <c r="D5" s="4"/>
      <c r="E5" s="132"/>
      <c r="F5" s="142"/>
    </row>
    <row r="6" spans="1:6" ht="18">
      <c r="A6" s="39"/>
      <c r="B6" s="24" t="s">
        <v>37</v>
      </c>
      <c r="C6" s="5"/>
      <c r="D6" s="4"/>
      <c r="E6" s="131"/>
      <c r="F6" s="142"/>
    </row>
    <row r="7" spans="1:6" ht="13.5" thickBot="1">
      <c r="A7" s="39"/>
      <c r="B7" s="10"/>
      <c r="C7" s="6"/>
      <c r="D7" s="6"/>
      <c r="E7" s="133"/>
      <c r="F7" s="141"/>
    </row>
    <row r="8" spans="1:6">
      <c r="A8" s="39"/>
      <c r="B8" s="12" t="s">
        <v>0</v>
      </c>
      <c r="C8" s="7"/>
      <c r="D8" s="13"/>
      <c r="E8" s="134"/>
      <c r="F8" s="142"/>
    </row>
    <row r="9" spans="1:6" ht="13.5" thickBot="1">
      <c r="A9" s="39"/>
      <c r="B9" s="10" t="s">
        <v>18</v>
      </c>
      <c r="C9" s="25">
        <v>0</v>
      </c>
      <c r="D9" s="120" t="e">
        <f>SUM((100*C9)/C15)</f>
        <v>#DIV/0!</v>
      </c>
      <c r="E9" s="135" t="s">
        <v>30</v>
      </c>
      <c r="F9" s="140"/>
    </row>
    <row r="10" spans="1:6" ht="13.5" thickBot="1">
      <c r="A10" s="39"/>
      <c r="B10" s="16" t="s">
        <v>19</v>
      </c>
      <c r="C10" s="26">
        <v>0</v>
      </c>
      <c r="D10" s="120" t="e">
        <f>SUM((100*C10)/C15)</f>
        <v>#DIV/0!</v>
      </c>
      <c r="E10" s="131" t="s">
        <v>30</v>
      </c>
      <c r="F10" s="140"/>
    </row>
    <row r="11" spans="1:6" ht="13.5" thickBot="1">
      <c r="A11" s="39"/>
      <c r="B11" s="16" t="s">
        <v>20</v>
      </c>
      <c r="C11" s="26">
        <v>0</v>
      </c>
      <c r="D11" s="120" t="e">
        <f>SUM((100*C11)/C15)</f>
        <v>#DIV/0!</v>
      </c>
      <c r="E11" s="131" t="s">
        <v>30</v>
      </c>
      <c r="F11" s="140"/>
    </row>
    <row r="12" spans="1:6" ht="13.5" thickBot="1">
      <c r="A12" s="39"/>
      <c r="B12" s="16" t="s">
        <v>21</v>
      </c>
      <c r="C12" s="26">
        <v>0</v>
      </c>
      <c r="D12" s="120" t="e">
        <f>SUM((100*C12)/C15)</f>
        <v>#DIV/0!</v>
      </c>
      <c r="E12" s="131" t="s">
        <v>30</v>
      </c>
      <c r="F12" s="143"/>
    </row>
    <row r="13" spans="1:6" ht="13.5" thickBot="1">
      <c r="A13" s="39"/>
      <c r="B13" s="16" t="s">
        <v>22</v>
      </c>
      <c r="C13" s="26">
        <v>0</v>
      </c>
      <c r="D13" s="120" t="e">
        <f>SUM((100*C13)/C15)</f>
        <v>#DIV/0!</v>
      </c>
      <c r="E13" s="131" t="s">
        <v>30</v>
      </c>
      <c r="F13" s="140"/>
    </row>
    <row r="14" spans="1:6" ht="13.5" thickBot="1">
      <c r="A14" s="39"/>
      <c r="B14" s="17"/>
      <c r="C14" s="64"/>
      <c r="D14" s="15"/>
      <c r="E14" s="131"/>
      <c r="F14" s="140"/>
    </row>
    <row r="15" spans="1:6" ht="14.25" thickTop="1" thickBot="1">
      <c r="A15" s="39"/>
      <c r="B15" s="18" t="s">
        <v>2</v>
      </c>
      <c r="C15" s="113">
        <f>SUM(C9:C13)</f>
        <v>0</v>
      </c>
      <c r="D15" s="120">
        <v>100</v>
      </c>
      <c r="E15" s="19" t="s">
        <v>30</v>
      </c>
      <c r="F15" s="39"/>
    </row>
    <row r="16" spans="1:6">
      <c r="A16" s="39"/>
      <c r="B16" s="8"/>
      <c r="C16" s="27"/>
      <c r="D16" s="15"/>
      <c r="E16" s="9"/>
      <c r="F16" s="39"/>
    </row>
    <row r="17" spans="1:6">
      <c r="A17" s="39"/>
      <c r="B17" s="12" t="s">
        <v>1</v>
      </c>
      <c r="C17" s="28"/>
      <c r="D17" s="13"/>
      <c r="E17" s="14"/>
      <c r="F17" s="39"/>
    </row>
    <row r="18" spans="1:6" ht="13.5" thickBot="1">
      <c r="A18" s="39"/>
      <c r="B18" s="10" t="s">
        <v>27</v>
      </c>
      <c r="C18" s="57">
        <v>0</v>
      </c>
      <c r="D18" s="120" t="e">
        <f>SUM((100*C18)/C26)</f>
        <v>#DIV/0!</v>
      </c>
      <c r="E18" s="9" t="s">
        <v>30</v>
      </c>
      <c r="F18" s="39"/>
    </row>
    <row r="19" spans="1:6" ht="13.5" thickBot="1">
      <c r="A19" s="39"/>
      <c r="B19" s="16" t="s">
        <v>23</v>
      </c>
      <c r="C19" s="58">
        <v>0</v>
      </c>
      <c r="D19" s="120" t="e">
        <f>SUM((100*C19)/C26)</f>
        <v>#DIV/0!</v>
      </c>
      <c r="E19" s="9" t="s">
        <v>30</v>
      </c>
      <c r="F19" s="39"/>
    </row>
    <row r="20" spans="1:6" ht="13.5" thickBot="1">
      <c r="A20" s="39"/>
      <c r="B20" s="16" t="s">
        <v>25</v>
      </c>
      <c r="C20" s="58">
        <v>0</v>
      </c>
      <c r="D20" s="120" t="e">
        <f>SUM((100*C20)/C26)</f>
        <v>#DIV/0!</v>
      </c>
      <c r="E20" s="9" t="s">
        <v>30</v>
      </c>
      <c r="F20" s="39"/>
    </row>
    <row r="21" spans="1:6" ht="13.5" thickBot="1">
      <c r="A21" s="39"/>
      <c r="B21" s="16" t="s">
        <v>24</v>
      </c>
      <c r="C21" s="58">
        <v>0</v>
      </c>
      <c r="D21" s="120" t="e">
        <f>SUM((100*C21)/C26)</f>
        <v>#DIV/0!</v>
      </c>
      <c r="E21" s="9" t="s">
        <v>30</v>
      </c>
      <c r="F21" s="39"/>
    </row>
    <row r="22" spans="1:6" ht="13.5" thickBot="1">
      <c r="A22" s="39"/>
      <c r="B22" s="16" t="s">
        <v>26</v>
      </c>
      <c r="C22" s="58">
        <v>0</v>
      </c>
      <c r="D22" s="120" t="e">
        <f>SUM((100*C22)/C26)</f>
        <v>#DIV/0!</v>
      </c>
      <c r="E22" s="9" t="s">
        <v>30</v>
      </c>
      <c r="F22" s="39"/>
    </row>
    <row r="23" spans="1:6" ht="13.5" thickBot="1">
      <c r="A23" s="39"/>
      <c r="B23" s="16" t="s">
        <v>28</v>
      </c>
      <c r="C23" s="58">
        <v>0</v>
      </c>
      <c r="D23" s="120" t="e">
        <f>SUM((100*C23)/C26)</f>
        <v>#DIV/0!</v>
      </c>
      <c r="E23" s="9" t="s">
        <v>30</v>
      </c>
      <c r="F23" s="39"/>
    </row>
    <row r="24" spans="1:6" ht="13.5" thickBot="1">
      <c r="A24" s="39"/>
      <c r="B24" s="16" t="s">
        <v>29</v>
      </c>
      <c r="C24" s="58">
        <v>0</v>
      </c>
      <c r="D24" s="120" t="e">
        <f>SUM((100*C24)/C26)</f>
        <v>#DIV/0!</v>
      </c>
      <c r="E24" s="9" t="s">
        <v>30</v>
      </c>
      <c r="F24" s="39"/>
    </row>
    <row r="25" spans="1:6" ht="13.5" thickBot="1">
      <c r="A25" s="39"/>
      <c r="B25" s="20"/>
      <c r="C25" s="59"/>
      <c r="D25" s="15"/>
      <c r="E25" s="9"/>
      <c r="F25" s="39"/>
    </row>
    <row r="26" spans="1:6" ht="14.25" thickTop="1" thickBot="1">
      <c r="A26" s="39"/>
      <c r="B26" s="18" t="s">
        <v>3</v>
      </c>
      <c r="C26" s="119">
        <f>SUM(C18:C24)</f>
        <v>0</v>
      </c>
      <c r="D26" s="120">
        <v>100</v>
      </c>
      <c r="E26" s="21" t="s">
        <v>30</v>
      </c>
      <c r="F26" s="39"/>
    </row>
    <row r="27" spans="1:6">
      <c r="A27" s="39"/>
      <c r="B27" s="8"/>
      <c r="C27" s="27"/>
      <c r="D27" s="15"/>
      <c r="E27" s="9"/>
      <c r="F27" s="39"/>
    </row>
    <row r="28" spans="1:6">
      <c r="A28" s="39"/>
      <c r="B28" s="12" t="s">
        <v>4</v>
      </c>
      <c r="C28" s="28"/>
      <c r="D28" s="13"/>
      <c r="E28" s="14"/>
      <c r="F28" s="39"/>
    </row>
    <row r="29" spans="1:6">
      <c r="A29" s="39"/>
      <c r="B29" s="8"/>
      <c r="C29" s="30" t="s">
        <v>5</v>
      </c>
      <c r="D29" s="22" t="s">
        <v>6</v>
      </c>
      <c r="E29" s="23" t="s">
        <v>7</v>
      </c>
      <c r="F29" s="39"/>
    </row>
    <row r="30" spans="1:6">
      <c r="A30" s="39"/>
      <c r="B30" s="32" t="s">
        <v>8</v>
      </c>
      <c r="C30" s="34"/>
      <c r="D30" s="34"/>
      <c r="E30" s="117">
        <f xml:space="preserve"> Jun!E34</f>
        <v>0</v>
      </c>
      <c r="F30" s="39"/>
    </row>
    <row r="31" spans="1:6">
      <c r="A31" s="39"/>
      <c r="B31" s="33" t="s">
        <v>9</v>
      </c>
      <c r="C31" s="35"/>
      <c r="D31" s="116">
        <f>SUM(C15)</f>
        <v>0</v>
      </c>
      <c r="E31" s="60"/>
      <c r="F31" s="39"/>
    </row>
    <row r="32" spans="1:6">
      <c r="A32" s="39"/>
      <c r="B32" s="33" t="s">
        <v>10</v>
      </c>
      <c r="C32" s="115">
        <f>SUM(C26)</f>
        <v>0</v>
      </c>
      <c r="D32" s="30"/>
      <c r="E32" s="60"/>
      <c r="F32" s="39"/>
    </row>
    <row r="33" spans="1:6">
      <c r="A33" s="39"/>
      <c r="B33" s="33" t="s">
        <v>71</v>
      </c>
      <c r="C33" s="38"/>
      <c r="D33" s="34"/>
      <c r="E33" s="117">
        <f>SUM(D31,-C32)</f>
        <v>0</v>
      </c>
      <c r="F33" s="39"/>
    </row>
    <row r="34" spans="1:6">
      <c r="A34" s="39"/>
      <c r="B34" s="8" t="s">
        <v>11</v>
      </c>
      <c r="C34" s="30"/>
      <c r="D34" s="30"/>
      <c r="E34" s="118">
        <f>SUM(E30,D31,-C32)</f>
        <v>0</v>
      </c>
      <c r="F34" s="39"/>
    </row>
    <row r="35" spans="1:6">
      <c r="A35" s="39"/>
      <c r="B35" s="8"/>
      <c r="C35" s="30"/>
      <c r="D35" s="36"/>
      <c r="E35" s="37"/>
      <c r="F35" s="39"/>
    </row>
    <row r="36" spans="1:6">
      <c r="A36" s="39"/>
      <c r="B36" s="12" t="s">
        <v>16</v>
      </c>
      <c r="C36" s="28"/>
      <c r="D36" s="13"/>
      <c r="E36" s="14"/>
      <c r="F36" s="39"/>
    </row>
    <row r="37" spans="1:6" ht="13.5" thickBot="1">
      <c r="A37" s="39"/>
      <c r="B37" s="10" t="s">
        <v>12</v>
      </c>
      <c r="C37" s="25">
        <v>0</v>
      </c>
      <c r="D37" s="15"/>
      <c r="E37" s="9"/>
      <c r="F37" s="39"/>
    </row>
    <row r="38" spans="1:6" ht="13.5" thickBot="1">
      <c r="A38" s="39"/>
      <c r="B38" s="16" t="s">
        <v>13</v>
      </c>
      <c r="C38" s="26">
        <v>0</v>
      </c>
      <c r="D38" s="15"/>
      <c r="E38" s="9"/>
      <c r="F38" s="39"/>
    </row>
    <row r="39" spans="1:6" ht="13.5" thickBot="1">
      <c r="A39" s="39"/>
      <c r="B39" s="16" t="s">
        <v>14</v>
      </c>
      <c r="C39" s="26">
        <v>0</v>
      </c>
      <c r="D39" s="15"/>
      <c r="E39" s="9"/>
      <c r="F39" s="39"/>
    </row>
    <row r="40" spans="1:6" ht="13.5" thickBot="1">
      <c r="A40" s="39"/>
      <c r="B40" s="10" t="s">
        <v>15</v>
      </c>
      <c r="C40" s="25">
        <v>0</v>
      </c>
      <c r="D40" s="15"/>
      <c r="E40" s="9"/>
      <c r="F40" s="39"/>
    </row>
    <row r="41" spans="1:6" ht="13.5" thickBot="1">
      <c r="A41" s="39"/>
      <c r="B41" s="20"/>
      <c r="C41" s="29"/>
      <c r="D41" s="15"/>
      <c r="E41" s="9"/>
      <c r="F41" s="39"/>
    </row>
    <row r="42" spans="1:6" ht="14.25" thickTop="1" thickBot="1">
      <c r="A42" s="39"/>
      <c r="B42" s="10" t="s">
        <v>17</v>
      </c>
      <c r="C42" s="113">
        <f>SUM(C37:C40)</f>
        <v>0</v>
      </c>
      <c r="D42" s="15"/>
      <c r="E42" s="9"/>
      <c r="F42" s="39"/>
    </row>
    <row r="43" spans="1:6">
      <c r="A43" s="39"/>
      <c r="B43" s="8"/>
      <c r="C43" s="27"/>
      <c r="D43" s="15"/>
      <c r="E43" s="9"/>
      <c r="F43" s="39"/>
    </row>
    <row r="44" spans="1:6">
      <c r="A44" s="39"/>
      <c r="B44" s="12" t="s">
        <v>76</v>
      </c>
      <c r="C44" s="50"/>
      <c r="D44" s="13"/>
      <c r="E44" s="14"/>
      <c r="F44" s="39"/>
    </row>
    <row r="45" spans="1:6">
      <c r="A45" s="39"/>
      <c r="B45" s="8" t="s">
        <v>80</v>
      </c>
      <c r="C45" s="47"/>
      <c r="D45" s="15"/>
      <c r="E45" s="9"/>
      <c r="F45" s="39"/>
    </row>
    <row r="46" spans="1:6" ht="13.5" thickBot="1">
      <c r="A46" s="39"/>
      <c r="B46" s="10" t="s">
        <v>73</v>
      </c>
      <c r="C46" s="49"/>
      <c r="D46" s="113">
        <f>Jun!D56</f>
        <v>0</v>
      </c>
      <c r="E46" s="9"/>
      <c r="F46" s="39"/>
    </row>
    <row r="47" spans="1:6">
      <c r="A47" s="39"/>
      <c r="B47" s="8" t="s">
        <v>79</v>
      </c>
      <c r="C47" s="65"/>
      <c r="D47" s="27"/>
      <c r="E47" s="9"/>
      <c r="F47" s="39"/>
    </row>
    <row r="48" spans="1:6" ht="13.5" thickBot="1">
      <c r="A48" s="39"/>
      <c r="B48" s="10" t="s">
        <v>72</v>
      </c>
      <c r="C48" s="49"/>
      <c r="D48" s="113">
        <f>C9</f>
        <v>0</v>
      </c>
      <c r="E48" s="9"/>
      <c r="F48" s="39"/>
    </row>
    <row r="49" spans="1:6" ht="13.5" thickBot="1">
      <c r="A49" s="39"/>
      <c r="B49" s="10"/>
      <c r="C49" s="49"/>
      <c r="D49" s="44"/>
      <c r="E49" s="9"/>
      <c r="F49" s="39"/>
    </row>
    <row r="50" spans="1:6" ht="13.5" thickBot="1">
      <c r="A50" s="39"/>
      <c r="B50" s="66" t="s">
        <v>77</v>
      </c>
      <c r="C50" s="51"/>
      <c r="D50" s="26">
        <v>0</v>
      </c>
      <c r="E50" s="9"/>
      <c r="F50" s="39"/>
    </row>
    <row r="51" spans="1:6">
      <c r="A51" s="39"/>
      <c r="B51" s="8"/>
      <c r="C51" s="63"/>
      <c r="D51" s="27"/>
      <c r="E51" s="9"/>
      <c r="F51" s="39"/>
    </row>
    <row r="52" spans="1:6" ht="13.5" thickBot="1">
      <c r="A52" s="39"/>
      <c r="B52" s="10" t="s">
        <v>78</v>
      </c>
      <c r="C52" s="49"/>
      <c r="D52" s="25">
        <v>0</v>
      </c>
      <c r="E52" s="9"/>
      <c r="F52" s="39"/>
    </row>
    <row r="53" spans="1:6">
      <c r="A53" s="39"/>
      <c r="B53" s="8"/>
      <c r="C53" s="47"/>
      <c r="D53" s="67"/>
      <c r="E53" s="9"/>
      <c r="F53" s="39"/>
    </row>
    <row r="54" spans="1:6" ht="13.5" thickBot="1">
      <c r="A54" s="39"/>
      <c r="B54" s="10" t="s">
        <v>75</v>
      </c>
      <c r="C54" s="49"/>
      <c r="D54" s="114" t="e">
        <f>((D50*100)/D52)</f>
        <v>#DIV/0!</v>
      </c>
      <c r="E54" s="9" t="s">
        <v>30</v>
      </c>
      <c r="F54" s="39"/>
    </row>
    <row r="55" spans="1:6">
      <c r="A55" s="39"/>
      <c r="B55" s="8"/>
      <c r="C55" s="63"/>
      <c r="D55" s="27"/>
      <c r="E55" s="9"/>
      <c r="F55" s="39"/>
    </row>
    <row r="56" spans="1:6" ht="13.5" thickBot="1">
      <c r="A56" s="39"/>
      <c r="B56" s="10" t="s">
        <v>74</v>
      </c>
      <c r="C56" s="49"/>
      <c r="D56" s="113">
        <f>SUM(D46,-D48,D50)</f>
        <v>0</v>
      </c>
      <c r="E56" s="9"/>
      <c r="F56" s="39"/>
    </row>
    <row r="57" spans="1:6" ht="13.5" thickBot="1">
      <c r="A57" s="39"/>
      <c r="B57" s="10"/>
      <c r="C57" s="49"/>
      <c r="D57" s="61"/>
      <c r="E57" s="11"/>
      <c r="F57" s="39"/>
    </row>
    <row r="58" spans="1:6">
      <c r="A58" s="39"/>
      <c r="B58" s="39"/>
      <c r="D58" s="43"/>
      <c r="E58" s="39"/>
      <c r="F58" s="39"/>
    </row>
    <row r="59" spans="1:6">
      <c r="A59" s="39"/>
      <c r="B59" s="39"/>
      <c r="D59" s="43"/>
      <c r="E59" s="39"/>
      <c r="F59" s="39"/>
    </row>
    <row r="60" spans="1:6">
      <c r="A60" s="39"/>
      <c r="B60" s="39"/>
      <c r="D60" s="43"/>
      <c r="E60" s="39"/>
      <c r="F60" s="39"/>
    </row>
    <row r="61" spans="1:6">
      <c r="A61" s="39"/>
      <c r="B61" s="39"/>
      <c r="D61" s="43"/>
      <c r="E61" s="39"/>
      <c r="F61" s="39"/>
    </row>
    <row r="62" spans="1:6">
      <c r="A62" s="39"/>
      <c r="B62" s="39"/>
      <c r="D62" s="43"/>
      <c r="E62" s="39"/>
      <c r="F62" s="39"/>
    </row>
    <row r="63" spans="1:6">
      <c r="A63" s="39"/>
      <c r="B63" s="39"/>
      <c r="D63" s="43"/>
      <c r="E63" s="39"/>
      <c r="F63" s="39"/>
    </row>
    <row r="64" spans="1:6">
      <c r="A64" s="39"/>
      <c r="B64" s="39"/>
      <c r="D64" s="43"/>
      <c r="E64" s="39"/>
      <c r="F64" s="39"/>
    </row>
    <row r="65" spans="1:6">
      <c r="A65" s="39"/>
      <c r="B65" s="39"/>
      <c r="D65" s="43"/>
      <c r="E65" s="39"/>
      <c r="F65" s="39"/>
    </row>
    <row r="66" spans="1:6">
      <c r="A66" s="39"/>
      <c r="B66" s="39"/>
      <c r="D66" s="43"/>
      <c r="E66" s="39"/>
      <c r="F66" s="39"/>
    </row>
    <row r="67" spans="1:6">
      <c r="A67" s="39"/>
      <c r="B67" s="39"/>
      <c r="D67" s="43"/>
      <c r="E67" s="39"/>
      <c r="F67" s="39"/>
    </row>
    <row r="68" spans="1:6">
      <c r="A68" s="39"/>
      <c r="B68" s="39"/>
      <c r="D68" s="43"/>
      <c r="E68" s="39"/>
      <c r="F68" s="39"/>
    </row>
    <row r="69" spans="1:6">
      <c r="A69" s="39"/>
      <c r="B69" s="39"/>
      <c r="D69" s="43"/>
      <c r="E69" s="39"/>
      <c r="F69" s="39"/>
    </row>
    <row r="70" spans="1:6">
      <c r="A70" s="39"/>
      <c r="B70" s="39"/>
      <c r="D70" s="43"/>
      <c r="E70" s="39"/>
      <c r="F70" s="39"/>
    </row>
    <row r="71" spans="1:6">
      <c r="A71" s="39"/>
      <c r="B71" s="39"/>
      <c r="D71" s="43"/>
      <c r="E71" s="39"/>
      <c r="F71" s="39"/>
    </row>
    <row r="72" spans="1:6">
      <c r="A72" s="39"/>
      <c r="B72" s="39"/>
      <c r="D72" s="43"/>
      <c r="E72" s="39"/>
      <c r="F72" s="39"/>
    </row>
    <row r="73" spans="1:6">
      <c r="A73" s="39"/>
      <c r="B73" s="39"/>
      <c r="D73" s="43"/>
      <c r="E73" s="39"/>
      <c r="F73" s="39"/>
    </row>
    <row r="74" spans="1:6">
      <c r="A74" s="39"/>
      <c r="B74" s="39"/>
      <c r="D74" s="43"/>
      <c r="E74" s="39"/>
      <c r="F74" s="39"/>
    </row>
    <row r="75" spans="1:6">
      <c r="A75" s="39"/>
      <c r="B75" s="39"/>
      <c r="D75" s="43"/>
      <c r="E75" s="39"/>
      <c r="F75" s="39"/>
    </row>
    <row r="76" spans="1:6">
      <c r="A76" s="39"/>
      <c r="B76" s="39"/>
      <c r="D76" s="43"/>
      <c r="E76" s="39"/>
      <c r="F76" s="39"/>
    </row>
    <row r="77" spans="1:6">
      <c r="A77" s="39"/>
      <c r="B77" s="39"/>
      <c r="D77" s="43"/>
      <c r="E77" s="39"/>
      <c r="F77" s="39"/>
    </row>
    <row r="78" spans="1:6">
      <c r="A78" s="39"/>
      <c r="B78" s="39"/>
      <c r="D78" s="43"/>
      <c r="E78" s="39"/>
      <c r="F78" s="39"/>
    </row>
    <row r="79" spans="1:6">
      <c r="A79" s="39"/>
      <c r="B79" s="39"/>
      <c r="D79" s="43"/>
      <c r="E79" s="39"/>
      <c r="F79" s="39"/>
    </row>
    <row r="80" spans="1:6">
      <c r="A80" s="39"/>
      <c r="B80" s="39"/>
      <c r="D80" s="43"/>
      <c r="E80" s="39"/>
      <c r="F80" s="39"/>
    </row>
    <row r="81" spans="1:6">
      <c r="A81" s="39"/>
      <c r="B81" s="39"/>
      <c r="D81" s="43"/>
      <c r="E81" s="39"/>
      <c r="F81" s="39"/>
    </row>
    <row r="82" spans="1:6">
      <c r="A82" s="39"/>
      <c r="B82" s="39"/>
      <c r="D82" s="43"/>
      <c r="E82" s="39"/>
      <c r="F82" s="39"/>
    </row>
    <row r="83" spans="1:6">
      <c r="A83" s="39"/>
      <c r="B83" s="39"/>
      <c r="D83" s="43"/>
      <c r="E83" s="39"/>
      <c r="F83" s="39"/>
    </row>
    <row r="84" spans="1:6">
      <c r="A84" s="39"/>
      <c r="B84" s="39"/>
      <c r="D84" s="43"/>
      <c r="E84" s="39"/>
      <c r="F84" s="39"/>
    </row>
    <row r="85" spans="1:6">
      <c r="A85" s="39"/>
      <c r="B85" s="39"/>
      <c r="D85" s="43"/>
      <c r="E85" s="39"/>
      <c r="F85" s="39"/>
    </row>
    <row r="86" spans="1:6">
      <c r="A86" s="39"/>
      <c r="B86" s="39"/>
      <c r="D86" s="43"/>
      <c r="E86" s="39"/>
      <c r="F86" s="39"/>
    </row>
    <row r="87" spans="1:6">
      <c r="A87" s="39"/>
      <c r="B87" s="39"/>
      <c r="D87" s="43"/>
      <c r="E87" s="39"/>
      <c r="F87" s="39"/>
    </row>
    <row r="88" spans="1:6">
      <c r="A88" s="39"/>
      <c r="B88" s="39"/>
      <c r="D88" s="43"/>
      <c r="E88" s="39"/>
      <c r="F88" s="39"/>
    </row>
    <row r="89" spans="1:6">
      <c r="A89" s="39"/>
      <c r="B89" s="39"/>
      <c r="D89" s="43"/>
      <c r="E89" s="39"/>
      <c r="F89" s="39"/>
    </row>
    <row r="90" spans="1:6">
      <c r="A90" s="39"/>
      <c r="B90" s="39"/>
      <c r="D90" s="43"/>
      <c r="E90" s="39"/>
      <c r="F90" s="39"/>
    </row>
    <row r="91" spans="1:6">
      <c r="A91" s="39"/>
      <c r="B91" s="39"/>
      <c r="D91" s="43"/>
      <c r="E91" s="39"/>
      <c r="F91" s="39"/>
    </row>
    <row r="92" spans="1:6">
      <c r="A92" s="39"/>
      <c r="B92" s="39"/>
      <c r="D92" s="43"/>
      <c r="E92" s="39"/>
      <c r="F92" s="39"/>
    </row>
    <row r="93" spans="1:6">
      <c r="A93" s="39"/>
      <c r="B93" s="39"/>
      <c r="D93" s="43"/>
      <c r="E93" s="39"/>
      <c r="F93" s="39"/>
    </row>
    <row r="94" spans="1:6">
      <c r="A94" s="39"/>
      <c r="B94" s="39"/>
      <c r="D94" s="43"/>
      <c r="E94" s="39"/>
      <c r="F94" s="39"/>
    </row>
    <row r="95" spans="1:6">
      <c r="A95" s="39"/>
      <c r="B95" s="39"/>
      <c r="D95" s="43"/>
      <c r="E95" s="39"/>
      <c r="F95" s="39"/>
    </row>
    <row r="96" spans="1:6">
      <c r="A96" s="39"/>
      <c r="B96" s="39"/>
      <c r="D96" s="43"/>
      <c r="E96" s="39"/>
      <c r="F96" s="39"/>
    </row>
    <row r="97" spans="1:6">
      <c r="A97" s="39"/>
      <c r="B97" s="39"/>
      <c r="D97" s="43"/>
      <c r="E97" s="39"/>
      <c r="F97" s="39"/>
    </row>
    <row r="98" spans="1:6">
      <c r="A98" s="39"/>
      <c r="B98" s="39"/>
      <c r="D98" s="43"/>
      <c r="E98" s="39"/>
      <c r="F98" s="39"/>
    </row>
    <row r="99" spans="1:6">
      <c r="A99" s="39"/>
      <c r="B99" s="39"/>
      <c r="D99" s="43"/>
      <c r="E99" s="39"/>
      <c r="F99" s="39"/>
    </row>
    <row r="100" spans="1:6">
      <c r="A100" s="39"/>
      <c r="B100" s="39"/>
      <c r="D100" s="43"/>
      <c r="E100" s="39"/>
      <c r="F100" s="39"/>
    </row>
    <row r="101" spans="1:6">
      <c r="A101" s="39"/>
      <c r="B101" s="39"/>
      <c r="D101" s="43"/>
      <c r="E101" s="39"/>
      <c r="F101" s="39"/>
    </row>
    <row r="102" spans="1:6">
      <c r="A102" s="39"/>
      <c r="B102" s="39"/>
      <c r="D102" s="43"/>
      <c r="E102" s="39"/>
      <c r="F102" s="39"/>
    </row>
    <row r="103" spans="1:6">
      <c r="A103" s="39"/>
      <c r="B103" s="39"/>
      <c r="D103" s="43"/>
      <c r="E103" s="39"/>
      <c r="F103" s="39"/>
    </row>
    <row r="104" spans="1:6">
      <c r="A104" s="39"/>
      <c r="B104" s="39"/>
      <c r="D104" s="43"/>
      <c r="E104" s="39"/>
      <c r="F104" s="39"/>
    </row>
    <row r="105" spans="1:6">
      <c r="A105" s="39"/>
      <c r="B105" s="39"/>
      <c r="D105" s="43"/>
      <c r="E105" s="39"/>
      <c r="F105" s="39"/>
    </row>
    <row r="106" spans="1:6">
      <c r="A106" s="39"/>
      <c r="B106" s="39"/>
      <c r="D106" s="43"/>
      <c r="E106" s="39"/>
      <c r="F106" s="39"/>
    </row>
    <row r="107" spans="1:6">
      <c r="A107" s="39"/>
      <c r="B107" s="39"/>
      <c r="D107" s="43"/>
      <c r="E107" s="39"/>
      <c r="F107" s="39"/>
    </row>
    <row r="108" spans="1:6">
      <c r="A108" s="39"/>
      <c r="B108" s="39"/>
      <c r="D108" s="43"/>
      <c r="E108" s="39"/>
      <c r="F108" s="39"/>
    </row>
    <row r="109" spans="1:6">
      <c r="A109" s="39"/>
      <c r="B109" s="39"/>
      <c r="D109" s="43"/>
      <c r="E109" s="39"/>
      <c r="F109" s="39"/>
    </row>
    <row r="110" spans="1:6">
      <c r="A110" s="39"/>
      <c r="B110" s="39"/>
      <c r="D110" s="43"/>
      <c r="E110" s="39"/>
      <c r="F110" s="39"/>
    </row>
    <row r="111" spans="1:6">
      <c r="A111" s="39"/>
      <c r="B111" s="39"/>
      <c r="D111" s="43"/>
      <c r="E111" s="39"/>
      <c r="F111" s="39"/>
    </row>
    <row r="112" spans="1:6">
      <c r="A112" s="39"/>
      <c r="B112" s="39"/>
      <c r="D112" s="43"/>
      <c r="E112" s="39"/>
      <c r="F112" s="39"/>
    </row>
    <row r="113" spans="1:6">
      <c r="A113" s="39"/>
      <c r="B113" s="39"/>
      <c r="D113" s="43"/>
      <c r="E113" s="39"/>
      <c r="F113" s="39"/>
    </row>
    <row r="114" spans="1:6">
      <c r="A114" s="39"/>
      <c r="B114" s="39"/>
      <c r="D114" s="43"/>
      <c r="E114" s="39"/>
      <c r="F114" s="39"/>
    </row>
    <row r="115" spans="1:6">
      <c r="A115" s="39"/>
      <c r="B115" s="39"/>
      <c r="D115" s="43"/>
      <c r="E115" s="39"/>
      <c r="F115" s="39"/>
    </row>
    <row r="116" spans="1:6">
      <c r="A116" s="39"/>
      <c r="B116" s="39"/>
      <c r="D116" s="43"/>
      <c r="E116" s="39"/>
      <c r="F116" s="39"/>
    </row>
    <row r="117" spans="1:6">
      <c r="A117" s="39"/>
      <c r="B117" s="39"/>
      <c r="D117" s="43"/>
      <c r="E117" s="39"/>
      <c r="F117" s="39"/>
    </row>
    <row r="118" spans="1:6">
      <c r="A118" s="39"/>
      <c r="B118" s="39"/>
      <c r="D118" s="43"/>
      <c r="E118" s="39"/>
      <c r="F118" s="39"/>
    </row>
    <row r="119" spans="1:6">
      <c r="A119" s="39"/>
      <c r="B119" s="39"/>
      <c r="D119" s="43"/>
      <c r="E119" s="39"/>
      <c r="F119" s="39"/>
    </row>
    <row r="120" spans="1:6">
      <c r="A120" s="39"/>
      <c r="B120" s="39"/>
      <c r="D120" s="43"/>
      <c r="E120" s="39"/>
      <c r="F120" s="39"/>
    </row>
    <row r="121" spans="1:6">
      <c r="A121" s="39"/>
      <c r="B121" s="39"/>
      <c r="D121" s="43"/>
      <c r="E121" s="39"/>
      <c r="F121" s="39"/>
    </row>
    <row r="122" spans="1:6">
      <c r="A122" s="39"/>
      <c r="B122" s="39"/>
      <c r="D122" s="43"/>
      <c r="E122" s="39"/>
      <c r="F122" s="39"/>
    </row>
    <row r="123" spans="1:6">
      <c r="A123" s="39"/>
      <c r="B123" s="39"/>
      <c r="D123" s="43"/>
      <c r="E123" s="39"/>
      <c r="F123" s="39"/>
    </row>
    <row r="124" spans="1:6">
      <c r="A124" s="39"/>
      <c r="B124" s="39"/>
      <c r="D124" s="43"/>
      <c r="E124" s="39"/>
      <c r="F124" s="39"/>
    </row>
    <row r="125" spans="1:6">
      <c r="A125" s="39"/>
      <c r="B125" s="39"/>
      <c r="D125" s="43"/>
      <c r="E125" s="39"/>
      <c r="F125" s="39"/>
    </row>
    <row r="126" spans="1:6">
      <c r="A126" s="39"/>
      <c r="B126" s="39"/>
      <c r="D126" s="43"/>
      <c r="E126" s="39"/>
      <c r="F126" s="39"/>
    </row>
    <row r="127" spans="1:6">
      <c r="A127" s="39"/>
      <c r="B127" s="39"/>
      <c r="D127" s="43"/>
      <c r="E127" s="39"/>
      <c r="F127" s="39"/>
    </row>
    <row r="128" spans="1:6">
      <c r="A128" s="39"/>
      <c r="B128" s="39"/>
      <c r="D128" s="43"/>
      <c r="E128" s="39"/>
      <c r="F128" s="39"/>
    </row>
    <row r="129" spans="1:6">
      <c r="A129" s="39"/>
      <c r="B129" s="39"/>
      <c r="D129" s="43"/>
      <c r="E129" s="39"/>
      <c r="F129" s="39"/>
    </row>
    <row r="130" spans="1:6">
      <c r="A130" s="39"/>
      <c r="B130" s="39"/>
      <c r="D130" s="43"/>
      <c r="E130" s="39"/>
      <c r="F130" s="39"/>
    </row>
    <row r="131" spans="1:6">
      <c r="A131" s="39"/>
      <c r="B131" s="39"/>
      <c r="D131" s="43"/>
      <c r="E131" s="39"/>
      <c r="F131" s="39"/>
    </row>
    <row r="132" spans="1:6">
      <c r="A132" s="39"/>
      <c r="B132" s="39"/>
      <c r="D132" s="43"/>
      <c r="E132" s="39"/>
      <c r="F132" s="39"/>
    </row>
    <row r="133" spans="1:6">
      <c r="A133" s="39"/>
      <c r="B133" s="39"/>
      <c r="D133" s="43"/>
      <c r="E133" s="39"/>
      <c r="F133" s="39"/>
    </row>
    <row r="134" spans="1:6">
      <c r="A134" s="39"/>
      <c r="B134" s="39"/>
      <c r="D134" s="43"/>
      <c r="E134" s="39"/>
      <c r="F134" s="39"/>
    </row>
    <row r="135" spans="1:6">
      <c r="A135" s="39"/>
      <c r="B135" s="39"/>
      <c r="D135" s="43"/>
      <c r="E135" s="39"/>
      <c r="F135" s="39"/>
    </row>
    <row r="136" spans="1:6">
      <c r="A136" s="39"/>
      <c r="B136" s="39"/>
      <c r="D136" s="43"/>
      <c r="E136" s="39"/>
      <c r="F136" s="39"/>
    </row>
    <row r="137" spans="1:6">
      <c r="A137" s="39"/>
      <c r="B137" s="39"/>
      <c r="D137" s="43"/>
      <c r="E137" s="39"/>
      <c r="F137" s="39"/>
    </row>
    <row r="138" spans="1:6">
      <c r="A138" s="39"/>
      <c r="B138" s="39"/>
      <c r="D138" s="43"/>
      <c r="E138" s="39"/>
      <c r="F138" s="39"/>
    </row>
    <row r="139" spans="1:6">
      <c r="A139" s="39"/>
      <c r="B139" s="39"/>
      <c r="D139" s="43"/>
      <c r="E139" s="39"/>
      <c r="F139" s="39"/>
    </row>
    <row r="140" spans="1:6">
      <c r="A140" s="39"/>
      <c r="B140" s="39"/>
      <c r="D140" s="43"/>
      <c r="E140" s="39"/>
      <c r="F140" s="39"/>
    </row>
    <row r="141" spans="1:6">
      <c r="A141" s="39"/>
      <c r="B141" s="39"/>
      <c r="D141" s="43"/>
      <c r="E141" s="39"/>
      <c r="F141" s="39"/>
    </row>
    <row r="142" spans="1:6">
      <c r="A142" s="39"/>
      <c r="B142" s="39"/>
      <c r="D142" s="43"/>
      <c r="E142" s="39"/>
      <c r="F142" s="39"/>
    </row>
    <row r="143" spans="1:6">
      <c r="A143" s="39"/>
      <c r="B143" s="39"/>
      <c r="D143" s="43"/>
      <c r="E143" s="39"/>
      <c r="F143" s="39"/>
    </row>
    <row r="144" spans="1:6">
      <c r="A144" s="39"/>
      <c r="B144" s="39"/>
      <c r="D144" s="43"/>
      <c r="E144" s="39"/>
      <c r="F144" s="39"/>
    </row>
    <row r="145" spans="1:6">
      <c r="A145" s="39"/>
      <c r="B145" s="39"/>
      <c r="D145" s="43"/>
      <c r="E145" s="39"/>
      <c r="F145" s="39"/>
    </row>
    <row r="146" spans="1:6">
      <c r="A146" s="39"/>
      <c r="B146" s="39"/>
      <c r="D146" s="43"/>
      <c r="E146" s="39"/>
      <c r="F146" s="39"/>
    </row>
    <row r="147" spans="1:6">
      <c r="A147" s="39"/>
      <c r="B147" s="39"/>
      <c r="D147" s="43"/>
      <c r="E147" s="39"/>
      <c r="F147" s="39"/>
    </row>
    <row r="148" spans="1:6">
      <c r="A148" s="39"/>
      <c r="B148" s="39"/>
      <c r="D148" s="43"/>
      <c r="E148" s="39"/>
      <c r="F148" s="39"/>
    </row>
    <row r="149" spans="1:6">
      <c r="A149" s="39"/>
      <c r="B149" s="39"/>
      <c r="D149" s="43"/>
      <c r="E149" s="39"/>
      <c r="F149" s="39"/>
    </row>
    <row r="150" spans="1:6">
      <c r="A150" s="39"/>
      <c r="B150" s="39"/>
      <c r="D150" s="43"/>
      <c r="E150" s="39"/>
      <c r="F150" s="39"/>
    </row>
    <row r="151" spans="1:6">
      <c r="A151" s="39"/>
      <c r="B151" s="39"/>
      <c r="D151" s="43"/>
      <c r="E151" s="39"/>
      <c r="F151" s="39"/>
    </row>
    <row r="152" spans="1:6">
      <c r="A152" s="39"/>
      <c r="B152" s="39"/>
      <c r="D152" s="43"/>
      <c r="E152" s="39"/>
      <c r="F152" s="39"/>
    </row>
    <row r="153" spans="1:6">
      <c r="A153" s="39"/>
      <c r="B153" s="39"/>
      <c r="D153" s="43"/>
      <c r="E153" s="39"/>
      <c r="F153" s="39"/>
    </row>
    <row r="154" spans="1:6">
      <c r="A154" s="39"/>
      <c r="B154" s="39"/>
      <c r="D154" s="43"/>
      <c r="E154" s="39"/>
      <c r="F154" s="39"/>
    </row>
    <row r="155" spans="1:6">
      <c r="A155" s="39"/>
      <c r="B155" s="39"/>
      <c r="D155" s="43"/>
      <c r="E155" s="39"/>
      <c r="F155" s="39"/>
    </row>
    <row r="156" spans="1:6">
      <c r="A156" s="39"/>
      <c r="B156" s="39"/>
      <c r="D156" s="43"/>
      <c r="E156" s="39"/>
      <c r="F156" s="39"/>
    </row>
    <row r="157" spans="1:6">
      <c r="A157" s="39"/>
      <c r="B157" s="39"/>
      <c r="D157" s="43"/>
      <c r="E157" s="39"/>
      <c r="F157" s="39"/>
    </row>
    <row r="158" spans="1:6">
      <c r="A158" s="39"/>
      <c r="B158" s="39"/>
      <c r="D158" s="43"/>
      <c r="E158" s="39"/>
      <c r="F158" s="39"/>
    </row>
    <row r="159" spans="1:6">
      <c r="A159" s="39"/>
      <c r="B159" s="39"/>
      <c r="D159" s="43"/>
      <c r="E159" s="39"/>
      <c r="F159" s="39"/>
    </row>
    <row r="160" spans="1:6">
      <c r="A160" s="39"/>
      <c r="B160" s="39"/>
      <c r="D160" s="43"/>
      <c r="E160" s="39"/>
      <c r="F160" s="39"/>
    </row>
    <row r="161" spans="1:6">
      <c r="A161" s="39"/>
      <c r="B161" s="39"/>
      <c r="D161" s="43"/>
      <c r="E161" s="39"/>
      <c r="F161" s="39"/>
    </row>
    <row r="162" spans="1:6">
      <c r="A162" s="39"/>
      <c r="B162" s="39"/>
      <c r="D162" s="43"/>
      <c r="E162" s="39"/>
      <c r="F162" s="39"/>
    </row>
    <row r="163" spans="1:6">
      <c r="A163" s="39"/>
      <c r="B163" s="39"/>
      <c r="D163" s="43"/>
      <c r="E163" s="39"/>
      <c r="F163" s="39"/>
    </row>
    <row r="164" spans="1:6">
      <c r="A164" s="39"/>
      <c r="B164" s="39"/>
      <c r="D164" s="43"/>
      <c r="E164" s="39"/>
      <c r="F164" s="39"/>
    </row>
    <row r="165" spans="1:6">
      <c r="A165" s="39"/>
      <c r="B165" s="39"/>
      <c r="D165" s="43"/>
      <c r="E165" s="39"/>
      <c r="F165" s="39"/>
    </row>
    <row r="166" spans="1:6">
      <c r="A166" s="39"/>
      <c r="B166" s="39"/>
      <c r="D166" s="43"/>
      <c r="E166" s="39"/>
      <c r="F166" s="39"/>
    </row>
    <row r="167" spans="1:6">
      <c r="A167" s="39"/>
      <c r="B167" s="39"/>
      <c r="D167" s="43"/>
      <c r="E167" s="39"/>
      <c r="F167" s="39"/>
    </row>
    <row r="168" spans="1:6">
      <c r="A168" s="39"/>
      <c r="B168" s="39"/>
      <c r="D168" s="43"/>
      <c r="E168" s="39"/>
      <c r="F168" s="39"/>
    </row>
    <row r="169" spans="1:6">
      <c r="A169" s="39"/>
      <c r="B169" s="39"/>
      <c r="D169" s="43"/>
      <c r="E169" s="39"/>
      <c r="F169" s="39"/>
    </row>
    <row r="170" spans="1:6">
      <c r="A170" s="39"/>
      <c r="B170" s="39"/>
      <c r="D170" s="43"/>
      <c r="E170" s="39"/>
      <c r="F170" s="39"/>
    </row>
    <row r="171" spans="1:6">
      <c r="A171" s="39"/>
      <c r="B171" s="39"/>
      <c r="D171" s="43"/>
      <c r="E171" s="39"/>
      <c r="F171" s="39"/>
    </row>
    <row r="172" spans="1:6">
      <c r="A172" s="39"/>
      <c r="B172" s="39"/>
      <c r="D172" s="43"/>
      <c r="E172" s="39"/>
      <c r="F172" s="39"/>
    </row>
    <row r="173" spans="1:6">
      <c r="A173" s="39"/>
      <c r="B173" s="39"/>
      <c r="D173" s="43"/>
      <c r="E173" s="39"/>
      <c r="F173" s="39"/>
    </row>
    <row r="174" spans="1:6">
      <c r="A174" s="39"/>
      <c r="B174" s="39"/>
      <c r="D174" s="43"/>
      <c r="E174" s="39"/>
      <c r="F174" s="39"/>
    </row>
    <row r="175" spans="1:6">
      <c r="A175" s="39"/>
      <c r="B175" s="39"/>
      <c r="D175" s="43"/>
      <c r="E175" s="39"/>
      <c r="F175" s="39"/>
    </row>
    <row r="176" spans="1:6">
      <c r="A176" s="39"/>
      <c r="B176" s="39"/>
      <c r="D176" s="43"/>
      <c r="E176" s="39"/>
      <c r="F176" s="39"/>
    </row>
    <row r="177" spans="1:6">
      <c r="A177" s="39"/>
      <c r="B177" s="39"/>
      <c r="D177" s="43"/>
      <c r="E177" s="39"/>
      <c r="F177" s="39"/>
    </row>
    <row r="178" spans="1:6">
      <c r="A178" s="39"/>
      <c r="B178" s="39"/>
      <c r="D178" s="43"/>
      <c r="E178" s="39"/>
      <c r="F178" s="39"/>
    </row>
    <row r="179" spans="1:6">
      <c r="A179" s="39"/>
      <c r="B179" s="39"/>
      <c r="D179" s="43"/>
      <c r="E179" s="39"/>
      <c r="F179" s="39"/>
    </row>
    <row r="180" spans="1:6">
      <c r="A180" s="39"/>
      <c r="B180" s="39"/>
      <c r="D180" s="43"/>
      <c r="E180" s="39"/>
      <c r="F180" s="39"/>
    </row>
    <row r="181" spans="1:6">
      <c r="A181" s="39"/>
      <c r="B181" s="39"/>
      <c r="D181" s="43"/>
      <c r="E181" s="39"/>
      <c r="F181" s="39"/>
    </row>
    <row r="182" spans="1:6">
      <c r="A182" s="39"/>
      <c r="B182" s="39"/>
      <c r="D182" s="43"/>
      <c r="E182" s="39"/>
      <c r="F182" s="39"/>
    </row>
    <row r="183" spans="1:6">
      <c r="A183" s="39"/>
      <c r="B183" s="39"/>
      <c r="D183" s="43"/>
      <c r="E183" s="39"/>
      <c r="F183" s="39"/>
    </row>
    <row r="184" spans="1:6">
      <c r="A184" s="39"/>
      <c r="B184" s="39"/>
      <c r="D184" s="43"/>
      <c r="E184" s="39"/>
      <c r="F184" s="39"/>
    </row>
    <row r="185" spans="1:6">
      <c r="A185" s="39"/>
      <c r="B185" s="39"/>
      <c r="D185" s="43"/>
      <c r="E185" s="39"/>
      <c r="F185" s="39"/>
    </row>
    <row r="186" spans="1:6">
      <c r="A186" s="39"/>
      <c r="B186" s="39"/>
      <c r="D186" s="43"/>
      <c r="E186" s="39"/>
      <c r="F186" s="39"/>
    </row>
    <row r="187" spans="1:6">
      <c r="A187" s="39"/>
      <c r="B187" s="39"/>
      <c r="D187" s="43"/>
      <c r="E187" s="39"/>
      <c r="F187" s="39"/>
    </row>
    <row r="188" spans="1:6">
      <c r="A188" s="39"/>
      <c r="B188" s="39"/>
      <c r="D188" s="43"/>
      <c r="E188" s="39"/>
      <c r="F188" s="39"/>
    </row>
    <row r="189" spans="1:6">
      <c r="A189" s="39"/>
      <c r="B189" s="39"/>
      <c r="D189" s="43"/>
      <c r="E189" s="39"/>
      <c r="F189" s="39"/>
    </row>
    <row r="190" spans="1:6">
      <c r="A190" s="39"/>
      <c r="B190" s="39"/>
      <c r="D190" s="43"/>
      <c r="E190" s="39"/>
      <c r="F190" s="39"/>
    </row>
    <row r="191" spans="1:6">
      <c r="A191" s="39"/>
      <c r="B191" s="39"/>
      <c r="D191" s="43"/>
      <c r="E191" s="39"/>
      <c r="F191" s="39"/>
    </row>
    <row r="192" spans="1:6">
      <c r="A192" s="39"/>
      <c r="B192" s="39"/>
      <c r="D192" s="43"/>
      <c r="E192" s="39"/>
      <c r="F192" s="39"/>
    </row>
    <row r="193" spans="1:6">
      <c r="A193" s="39"/>
      <c r="B193" s="39"/>
      <c r="D193" s="43"/>
      <c r="E193" s="39"/>
      <c r="F193" s="39"/>
    </row>
    <row r="194" spans="1:6">
      <c r="A194" s="39"/>
      <c r="B194" s="39"/>
      <c r="D194" s="43"/>
      <c r="E194" s="39"/>
      <c r="F194" s="39"/>
    </row>
    <row r="195" spans="1:6">
      <c r="A195" s="39"/>
      <c r="B195" s="39"/>
      <c r="D195" s="43"/>
      <c r="E195" s="39"/>
      <c r="F195" s="39"/>
    </row>
    <row r="196" spans="1:6">
      <c r="A196" s="39"/>
      <c r="B196" s="39"/>
      <c r="D196" s="43"/>
      <c r="E196" s="39"/>
      <c r="F196" s="39"/>
    </row>
    <row r="197" spans="1:6">
      <c r="A197" s="39"/>
      <c r="B197" s="39"/>
      <c r="D197" s="43"/>
      <c r="E197" s="39"/>
      <c r="F197" s="39"/>
    </row>
    <row r="198" spans="1:6">
      <c r="A198" s="39"/>
      <c r="B198" s="39"/>
      <c r="D198" s="43"/>
      <c r="E198" s="39"/>
      <c r="F198" s="39"/>
    </row>
    <row r="199" spans="1:6">
      <c r="A199" s="39"/>
      <c r="B199" s="39"/>
      <c r="D199" s="43"/>
      <c r="E199" s="39"/>
      <c r="F199" s="39"/>
    </row>
    <row r="200" spans="1:6">
      <c r="A200" s="39"/>
      <c r="B200" s="39"/>
      <c r="D200" s="43"/>
      <c r="E200" s="39"/>
      <c r="F200" s="39"/>
    </row>
    <row r="201" spans="1:6">
      <c r="A201" s="39"/>
      <c r="B201" s="39"/>
      <c r="D201" s="43"/>
      <c r="E201" s="39"/>
      <c r="F201" s="39"/>
    </row>
    <row r="202" spans="1:6">
      <c r="A202" s="39"/>
      <c r="B202" s="39"/>
      <c r="D202" s="43"/>
      <c r="E202" s="39"/>
      <c r="F202" s="39"/>
    </row>
    <row r="203" spans="1:6">
      <c r="A203" s="39"/>
      <c r="B203" s="39"/>
      <c r="D203" s="43"/>
      <c r="E203" s="39"/>
      <c r="F203" s="39"/>
    </row>
    <row r="204" spans="1:6">
      <c r="A204" s="39"/>
      <c r="B204" s="39"/>
      <c r="D204" s="43"/>
      <c r="E204" s="39"/>
      <c r="F204" s="39"/>
    </row>
    <row r="205" spans="1:6">
      <c r="A205" s="39"/>
      <c r="B205" s="39"/>
      <c r="D205" s="43"/>
      <c r="E205" s="39"/>
      <c r="F205" s="39"/>
    </row>
    <row r="206" spans="1:6">
      <c r="A206" s="39"/>
      <c r="B206" s="39"/>
      <c r="D206" s="43"/>
      <c r="E206" s="39"/>
      <c r="F206" s="39"/>
    </row>
    <row r="207" spans="1:6">
      <c r="A207" s="39"/>
      <c r="B207" s="39"/>
      <c r="D207" s="43"/>
      <c r="E207" s="39"/>
      <c r="F207" s="39"/>
    </row>
    <row r="208" spans="1:6">
      <c r="A208" s="39"/>
      <c r="B208" s="39"/>
      <c r="D208" s="43"/>
      <c r="E208" s="39"/>
      <c r="F208" s="39"/>
    </row>
    <row r="209" spans="1:6">
      <c r="A209" s="39"/>
      <c r="B209" s="39"/>
      <c r="D209" s="43"/>
      <c r="E209" s="39"/>
      <c r="F209" s="39"/>
    </row>
    <row r="210" spans="1:6">
      <c r="A210" s="39"/>
      <c r="B210" s="39"/>
      <c r="D210" s="43"/>
      <c r="E210" s="39"/>
      <c r="F210" s="39"/>
    </row>
    <row r="211" spans="1:6">
      <c r="A211" s="39"/>
      <c r="B211" s="39"/>
      <c r="D211" s="43"/>
      <c r="E211" s="39"/>
      <c r="F211" s="39"/>
    </row>
    <row r="212" spans="1:6">
      <c r="A212" s="39"/>
      <c r="B212" s="39"/>
      <c r="D212" s="43"/>
      <c r="E212" s="39"/>
      <c r="F212" s="39"/>
    </row>
    <row r="213" spans="1:6">
      <c r="A213" s="39"/>
      <c r="B213" s="39"/>
      <c r="D213" s="43"/>
      <c r="E213" s="39"/>
      <c r="F213" s="39"/>
    </row>
    <row r="214" spans="1:6">
      <c r="A214" s="39"/>
      <c r="B214" s="39"/>
      <c r="D214" s="43"/>
      <c r="E214" s="39"/>
      <c r="F214" s="39"/>
    </row>
    <row r="215" spans="1:6">
      <c r="A215" s="39"/>
      <c r="B215" s="39"/>
      <c r="D215" s="43"/>
      <c r="E215" s="39"/>
      <c r="F215" s="39"/>
    </row>
    <row r="216" spans="1:6">
      <c r="A216" s="39"/>
      <c r="B216" s="39"/>
      <c r="D216" s="43"/>
      <c r="E216" s="39"/>
      <c r="F216" s="39"/>
    </row>
    <row r="217" spans="1:6">
      <c r="A217" s="39"/>
      <c r="B217" s="39"/>
      <c r="D217" s="43"/>
      <c r="E217" s="39"/>
      <c r="F217" s="39"/>
    </row>
    <row r="218" spans="1:6">
      <c r="A218" s="39"/>
      <c r="B218" s="39"/>
      <c r="D218" s="43"/>
      <c r="E218" s="39"/>
      <c r="F218" s="39"/>
    </row>
    <row r="219" spans="1:6">
      <c r="A219" s="39"/>
      <c r="B219" s="39"/>
      <c r="D219" s="43"/>
      <c r="E219" s="39"/>
      <c r="F219" s="39"/>
    </row>
    <row r="220" spans="1:6">
      <c r="A220" s="39"/>
      <c r="B220" s="39"/>
      <c r="D220" s="43"/>
      <c r="E220" s="39"/>
      <c r="F220" s="39"/>
    </row>
    <row r="221" spans="1:6">
      <c r="A221" s="39"/>
      <c r="B221" s="39"/>
      <c r="D221" s="43"/>
      <c r="E221" s="39"/>
      <c r="F221" s="39"/>
    </row>
    <row r="222" spans="1:6">
      <c r="A222" s="39"/>
      <c r="B222" s="39"/>
      <c r="D222" s="43"/>
      <c r="E222" s="39"/>
      <c r="F222" s="39"/>
    </row>
    <row r="223" spans="1:6">
      <c r="A223" s="39"/>
      <c r="B223" s="39"/>
      <c r="D223" s="43"/>
      <c r="E223" s="39"/>
      <c r="F223" s="39"/>
    </row>
    <row r="224" spans="1:6">
      <c r="A224" s="39"/>
      <c r="B224" s="39"/>
      <c r="D224" s="43"/>
      <c r="E224" s="39"/>
      <c r="F224" s="39"/>
    </row>
    <row r="225" spans="1:6">
      <c r="A225" s="39"/>
      <c r="B225" s="39"/>
      <c r="D225" s="43"/>
      <c r="E225" s="39"/>
      <c r="F225" s="39"/>
    </row>
    <row r="226" spans="1:6">
      <c r="A226" s="39"/>
      <c r="B226" s="39"/>
      <c r="D226" s="43"/>
      <c r="E226" s="39"/>
      <c r="F226" s="39"/>
    </row>
    <row r="227" spans="1:6">
      <c r="A227" s="39"/>
      <c r="B227" s="39"/>
      <c r="D227" s="43"/>
      <c r="E227" s="39"/>
      <c r="F227" s="39"/>
    </row>
    <row r="228" spans="1:6">
      <c r="A228" s="39"/>
      <c r="B228" s="39"/>
      <c r="D228" s="43"/>
      <c r="E228" s="39"/>
      <c r="F228" s="39"/>
    </row>
    <row r="229" spans="1:6">
      <c r="A229" s="39"/>
      <c r="B229" s="39"/>
      <c r="D229" s="43"/>
      <c r="E229" s="39"/>
      <c r="F229" s="39"/>
    </row>
    <row r="230" spans="1:6">
      <c r="A230" s="39"/>
      <c r="B230" s="39"/>
      <c r="D230" s="43"/>
      <c r="E230" s="39"/>
      <c r="F230" s="39"/>
    </row>
    <row r="231" spans="1:6">
      <c r="A231" s="39"/>
      <c r="B231" s="39"/>
      <c r="D231" s="43"/>
      <c r="E231" s="39"/>
      <c r="F231" s="39"/>
    </row>
    <row r="232" spans="1:6">
      <c r="A232" s="39"/>
      <c r="B232" s="39"/>
      <c r="D232" s="43"/>
      <c r="E232" s="39"/>
      <c r="F232" s="39"/>
    </row>
    <row r="233" spans="1:6">
      <c r="A233" s="39"/>
      <c r="B233" s="39"/>
      <c r="D233" s="43"/>
      <c r="E233" s="39"/>
      <c r="F233" s="39"/>
    </row>
    <row r="234" spans="1:6">
      <c r="A234" s="39"/>
      <c r="B234" s="39"/>
      <c r="D234" s="43"/>
      <c r="E234" s="39"/>
      <c r="F234" s="39"/>
    </row>
    <row r="235" spans="1:6">
      <c r="A235" s="39"/>
      <c r="B235" s="39"/>
      <c r="D235" s="43"/>
      <c r="E235" s="39"/>
      <c r="F235" s="39"/>
    </row>
    <row r="236" spans="1:6">
      <c r="A236" s="39"/>
      <c r="B236" s="39"/>
      <c r="D236" s="43"/>
      <c r="E236" s="39"/>
      <c r="F236" s="39"/>
    </row>
    <row r="237" spans="1:6">
      <c r="A237" s="39"/>
      <c r="B237" s="39"/>
      <c r="D237" s="43"/>
      <c r="E237" s="39"/>
      <c r="F237" s="39"/>
    </row>
    <row r="238" spans="1:6">
      <c r="A238" s="39"/>
      <c r="B238" s="39"/>
      <c r="D238" s="43"/>
      <c r="E238" s="39"/>
      <c r="F238" s="39"/>
    </row>
    <row r="239" spans="1:6">
      <c r="A239" s="39"/>
      <c r="B239" s="39"/>
      <c r="D239" s="43"/>
      <c r="E239" s="39"/>
      <c r="F239" s="39"/>
    </row>
    <row r="240" spans="1:6">
      <c r="A240" s="39"/>
      <c r="B240" s="39"/>
      <c r="D240" s="43"/>
      <c r="E240" s="39"/>
      <c r="F240" s="39"/>
    </row>
    <row r="241" spans="1:6">
      <c r="A241" s="39"/>
      <c r="B241" s="39"/>
      <c r="D241" s="43"/>
      <c r="E241" s="39"/>
      <c r="F241" s="39"/>
    </row>
    <row r="242" spans="1:6">
      <c r="A242" s="39"/>
      <c r="B242" s="39"/>
      <c r="D242" s="43"/>
      <c r="E242" s="39"/>
      <c r="F242" s="39"/>
    </row>
    <row r="243" spans="1:6">
      <c r="A243" s="39"/>
      <c r="B243" s="39"/>
      <c r="D243" s="43"/>
      <c r="E243" s="39"/>
      <c r="F243" s="39"/>
    </row>
    <row r="244" spans="1:6">
      <c r="A244" s="39"/>
      <c r="B244" s="39"/>
      <c r="D244" s="43"/>
      <c r="E244" s="39"/>
      <c r="F244" s="39"/>
    </row>
    <row r="245" spans="1:6">
      <c r="A245" s="39"/>
      <c r="B245" s="39"/>
      <c r="D245" s="43"/>
      <c r="E245" s="39"/>
      <c r="F245" s="39"/>
    </row>
    <row r="246" spans="1:6">
      <c r="A246" s="39"/>
      <c r="B246" s="39"/>
      <c r="D246" s="43"/>
      <c r="E246" s="39"/>
      <c r="F246" s="39"/>
    </row>
    <row r="247" spans="1:6">
      <c r="A247" s="39"/>
      <c r="B247" s="39"/>
      <c r="D247" s="43"/>
      <c r="E247" s="39"/>
      <c r="F247" s="39"/>
    </row>
    <row r="248" spans="1:6">
      <c r="A248" s="39"/>
      <c r="B248" s="39"/>
      <c r="D248" s="43"/>
      <c r="E248" s="39"/>
      <c r="F248" s="39"/>
    </row>
    <row r="249" spans="1:6">
      <c r="A249" s="39"/>
      <c r="B249" s="39"/>
      <c r="D249" s="43"/>
      <c r="E249" s="39"/>
      <c r="F249" s="39"/>
    </row>
    <row r="250" spans="1:6">
      <c r="A250" s="39"/>
      <c r="B250" s="39"/>
      <c r="D250" s="43"/>
      <c r="E250" s="39"/>
      <c r="F250" s="39"/>
    </row>
    <row r="251" spans="1:6">
      <c r="A251" s="39"/>
      <c r="B251" s="39"/>
      <c r="D251" s="43"/>
      <c r="E251" s="39"/>
      <c r="F251" s="39"/>
    </row>
    <row r="252" spans="1:6">
      <c r="A252" s="39"/>
      <c r="B252" s="39"/>
      <c r="D252" s="43"/>
      <c r="E252" s="39"/>
      <c r="F252" s="39"/>
    </row>
    <row r="253" spans="1:6">
      <c r="A253" s="39"/>
      <c r="B253" s="39"/>
      <c r="D253" s="43"/>
      <c r="E253" s="39"/>
      <c r="F253" s="39"/>
    </row>
    <row r="254" spans="1:6">
      <c r="A254" s="39"/>
      <c r="B254" s="39"/>
      <c r="D254" s="43"/>
      <c r="E254" s="39"/>
      <c r="F254" s="39"/>
    </row>
    <row r="255" spans="1:6">
      <c r="A255" s="39"/>
      <c r="B255" s="39"/>
      <c r="D255" s="43"/>
      <c r="E255" s="39"/>
      <c r="F255" s="39"/>
    </row>
    <row r="256" spans="1:6">
      <c r="A256" s="39"/>
      <c r="B256" s="39"/>
      <c r="D256" s="43"/>
      <c r="E256" s="39"/>
      <c r="F256" s="39"/>
    </row>
    <row r="257" spans="1:6">
      <c r="A257" s="39"/>
      <c r="B257" s="39"/>
      <c r="D257" s="43"/>
      <c r="E257" s="39"/>
      <c r="F257" s="39"/>
    </row>
    <row r="258" spans="1:6">
      <c r="A258" s="39"/>
      <c r="B258" s="39"/>
      <c r="D258" s="43"/>
      <c r="E258" s="39"/>
      <c r="F258" s="39"/>
    </row>
    <row r="259" spans="1:6">
      <c r="A259" s="39"/>
      <c r="B259" s="39"/>
      <c r="D259" s="43"/>
      <c r="E259" s="39"/>
      <c r="F259" s="39"/>
    </row>
    <row r="260" spans="1:6">
      <c r="A260" s="39"/>
      <c r="B260" s="39"/>
      <c r="D260" s="43"/>
      <c r="E260" s="39"/>
      <c r="F260" s="39"/>
    </row>
    <row r="261" spans="1:6">
      <c r="A261" s="39"/>
      <c r="B261" s="39"/>
      <c r="D261" s="43"/>
      <c r="E261" s="39"/>
      <c r="F261" s="39"/>
    </row>
    <row r="262" spans="1:6">
      <c r="A262" s="39"/>
      <c r="B262" s="39"/>
      <c r="D262" s="43"/>
      <c r="E262" s="39"/>
      <c r="F262" s="39"/>
    </row>
    <row r="263" spans="1:6">
      <c r="A263" s="39"/>
      <c r="B263" s="39"/>
      <c r="D263" s="43"/>
      <c r="E263" s="39"/>
      <c r="F263" s="39"/>
    </row>
    <row r="264" spans="1:6">
      <c r="A264" s="39"/>
      <c r="B264" s="39"/>
      <c r="D264" s="43"/>
      <c r="E264" s="39"/>
      <c r="F264" s="39"/>
    </row>
    <row r="265" spans="1:6">
      <c r="A265" s="39"/>
      <c r="B265" s="39"/>
      <c r="D265" s="43"/>
      <c r="E265" s="39"/>
      <c r="F265" s="39"/>
    </row>
    <row r="266" spans="1:6">
      <c r="A266" s="39"/>
      <c r="B266" s="39"/>
      <c r="D266" s="43"/>
      <c r="E266" s="39"/>
      <c r="F266" s="39"/>
    </row>
    <row r="267" spans="1:6">
      <c r="A267" s="39"/>
      <c r="B267" s="39"/>
      <c r="D267" s="43"/>
      <c r="E267" s="39"/>
      <c r="F267" s="39"/>
    </row>
    <row r="268" spans="1:6">
      <c r="A268" s="39"/>
      <c r="B268" s="39"/>
      <c r="D268" s="43"/>
      <c r="E268" s="39"/>
      <c r="F268" s="39"/>
    </row>
    <row r="269" spans="1:6">
      <c r="A269" s="39"/>
      <c r="B269" s="39"/>
      <c r="D269" s="43"/>
      <c r="E269" s="39"/>
      <c r="F269" s="39"/>
    </row>
    <row r="270" spans="1:6">
      <c r="A270" s="39"/>
      <c r="B270" s="39"/>
      <c r="D270" s="43"/>
      <c r="E270" s="39"/>
      <c r="F270" s="39"/>
    </row>
    <row r="271" spans="1:6">
      <c r="A271" s="39"/>
      <c r="B271" s="39"/>
      <c r="D271" s="43"/>
      <c r="E271" s="39"/>
      <c r="F271" s="39"/>
    </row>
    <row r="272" spans="1:6">
      <c r="A272" s="39"/>
      <c r="B272" s="39"/>
      <c r="D272" s="43"/>
      <c r="E272" s="39"/>
      <c r="F272" s="39"/>
    </row>
    <row r="273" spans="1:6">
      <c r="A273" s="39"/>
      <c r="B273" s="39"/>
      <c r="D273" s="43"/>
      <c r="E273" s="39"/>
      <c r="F273" s="39"/>
    </row>
    <row r="274" spans="1:6">
      <c r="A274" s="39"/>
      <c r="B274" s="39"/>
      <c r="D274" s="43"/>
      <c r="E274" s="39"/>
      <c r="F274" s="39"/>
    </row>
    <row r="275" spans="1:6">
      <c r="A275" s="39"/>
      <c r="B275" s="39"/>
      <c r="D275" s="43"/>
      <c r="E275" s="39"/>
      <c r="F275" s="39"/>
    </row>
    <row r="276" spans="1:6">
      <c r="A276" s="39"/>
      <c r="B276" s="39"/>
      <c r="D276" s="43"/>
      <c r="E276" s="39"/>
      <c r="F276" s="39"/>
    </row>
    <row r="277" spans="1:6">
      <c r="A277" s="39"/>
      <c r="B277" s="39"/>
      <c r="D277" s="43"/>
      <c r="E277" s="39"/>
      <c r="F277" s="39"/>
    </row>
    <row r="278" spans="1:6">
      <c r="A278" s="39"/>
      <c r="B278" s="39"/>
      <c r="D278" s="43"/>
      <c r="E278" s="39"/>
      <c r="F278" s="39"/>
    </row>
    <row r="279" spans="1:6">
      <c r="A279" s="39"/>
      <c r="B279" s="39"/>
      <c r="D279" s="43"/>
      <c r="E279" s="39"/>
      <c r="F279" s="39"/>
    </row>
    <row r="280" spans="1:6">
      <c r="A280" s="39"/>
      <c r="B280" s="39"/>
      <c r="D280" s="43"/>
      <c r="E280" s="39"/>
      <c r="F280" s="39"/>
    </row>
    <row r="281" spans="1:6">
      <c r="A281" s="39"/>
      <c r="B281" s="39"/>
      <c r="D281" s="43"/>
      <c r="E281" s="39"/>
      <c r="F281" s="39"/>
    </row>
    <row r="282" spans="1:6">
      <c r="A282" s="39"/>
      <c r="B282" s="39"/>
      <c r="D282" s="43"/>
      <c r="E282" s="39"/>
      <c r="F282" s="39"/>
    </row>
    <row r="283" spans="1:6">
      <c r="A283" s="39"/>
      <c r="B283" s="39"/>
      <c r="D283" s="43"/>
      <c r="E283" s="39"/>
      <c r="F283" s="39"/>
    </row>
    <row r="284" spans="1:6">
      <c r="A284" s="39"/>
      <c r="B284" s="39"/>
      <c r="D284" s="43"/>
      <c r="E284" s="39"/>
      <c r="F284" s="39"/>
    </row>
    <row r="285" spans="1:6">
      <c r="A285" s="39"/>
      <c r="B285" s="39"/>
      <c r="D285" s="43"/>
      <c r="E285" s="39"/>
      <c r="F285" s="39"/>
    </row>
    <row r="286" spans="1:6">
      <c r="A286" s="39"/>
      <c r="B286" s="39"/>
      <c r="D286" s="43"/>
      <c r="E286" s="39"/>
      <c r="F286" s="39"/>
    </row>
    <row r="287" spans="1:6">
      <c r="A287" s="39"/>
      <c r="B287" s="39"/>
      <c r="D287" s="43"/>
      <c r="E287" s="39"/>
      <c r="F287" s="39"/>
    </row>
    <row r="288" spans="1:6">
      <c r="A288" s="39"/>
      <c r="B288" s="39"/>
      <c r="D288" s="43"/>
      <c r="E288" s="39"/>
      <c r="F288" s="39"/>
    </row>
    <row r="289" spans="1:6">
      <c r="A289" s="39"/>
      <c r="B289" s="39"/>
      <c r="D289" s="43"/>
      <c r="E289" s="39"/>
      <c r="F289" s="39"/>
    </row>
    <row r="290" spans="1:6">
      <c r="A290" s="39"/>
      <c r="B290" s="39"/>
      <c r="D290" s="43"/>
      <c r="E290" s="39"/>
      <c r="F290" s="39"/>
    </row>
    <row r="291" spans="1:6">
      <c r="A291" s="39"/>
      <c r="B291" s="39"/>
      <c r="D291" s="43"/>
      <c r="E291" s="39"/>
      <c r="F291" s="39"/>
    </row>
    <row r="292" spans="1:6">
      <c r="A292" s="39"/>
      <c r="B292" s="39"/>
      <c r="D292" s="43"/>
      <c r="E292" s="39"/>
      <c r="F292" s="39"/>
    </row>
    <row r="293" spans="1:6">
      <c r="A293" s="39"/>
      <c r="B293" s="39"/>
      <c r="D293" s="43"/>
      <c r="E293" s="39"/>
      <c r="F293" s="39"/>
    </row>
    <row r="294" spans="1:6">
      <c r="A294" s="39"/>
      <c r="B294" s="39"/>
      <c r="D294" s="43"/>
      <c r="E294" s="39"/>
      <c r="F294" s="39"/>
    </row>
    <row r="295" spans="1:6">
      <c r="A295" s="39"/>
      <c r="B295" s="39"/>
      <c r="D295" s="43"/>
      <c r="E295" s="39"/>
      <c r="F295" s="39"/>
    </row>
    <row r="296" spans="1:6">
      <c r="A296" s="39"/>
      <c r="B296" s="39"/>
      <c r="D296" s="43"/>
      <c r="E296" s="39"/>
      <c r="F296" s="39"/>
    </row>
    <row r="297" spans="1:6">
      <c r="A297" s="39"/>
      <c r="B297" s="39"/>
      <c r="D297" s="43"/>
      <c r="E297" s="39"/>
      <c r="F297" s="39"/>
    </row>
    <row r="298" spans="1:6">
      <c r="A298" s="39"/>
      <c r="B298" s="39"/>
      <c r="D298" s="43"/>
      <c r="E298" s="39"/>
      <c r="F298" s="39"/>
    </row>
    <row r="299" spans="1:6">
      <c r="A299" s="39"/>
      <c r="B299" s="39"/>
      <c r="D299" s="43"/>
      <c r="E299" s="39"/>
      <c r="F299" s="39"/>
    </row>
    <row r="300" spans="1:6">
      <c r="A300" s="39"/>
      <c r="B300" s="39"/>
      <c r="D300" s="43"/>
      <c r="E300" s="39"/>
      <c r="F300" s="39"/>
    </row>
    <row r="301" spans="1:6">
      <c r="A301" s="39"/>
      <c r="B301" s="39"/>
      <c r="D301" s="43"/>
      <c r="E301" s="39"/>
      <c r="F301" s="39"/>
    </row>
    <row r="302" spans="1:6">
      <c r="A302" s="39"/>
      <c r="B302" s="39"/>
      <c r="D302" s="43"/>
      <c r="E302" s="39"/>
      <c r="F302" s="39"/>
    </row>
    <row r="303" spans="1:6">
      <c r="A303" s="39"/>
      <c r="B303" s="39"/>
      <c r="D303" s="43"/>
      <c r="E303" s="39"/>
      <c r="F303" s="39"/>
    </row>
    <row r="304" spans="1:6">
      <c r="A304" s="39"/>
      <c r="B304" s="39"/>
      <c r="D304" s="43"/>
      <c r="E304" s="39"/>
      <c r="F304" s="39"/>
    </row>
    <row r="305" spans="1:6">
      <c r="A305" s="39"/>
      <c r="B305" s="39"/>
      <c r="D305" s="43"/>
      <c r="E305" s="39"/>
      <c r="F305" s="39"/>
    </row>
    <row r="306" spans="1:6">
      <c r="A306" s="39"/>
      <c r="B306" s="39"/>
      <c r="D306" s="43"/>
      <c r="E306" s="39"/>
      <c r="F306" s="39"/>
    </row>
    <row r="307" spans="1:6">
      <c r="A307" s="39"/>
      <c r="B307" s="39"/>
      <c r="D307" s="43"/>
      <c r="E307" s="39"/>
      <c r="F307" s="39"/>
    </row>
    <row r="308" spans="1:6">
      <c r="A308" s="39"/>
      <c r="B308" s="39"/>
      <c r="D308" s="43"/>
      <c r="E308" s="39"/>
      <c r="F308" s="39"/>
    </row>
    <row r="309" spans="1:6">
      <c r="A309" s="39"/>
      <c r="B309" s="39"/>
      <c r="D309" s="43"/>
      <c r="E309" s="39"/>
      <c r="F309" s="39"/>
    </row>
    <row r="310" spans="1:6">
      <c r="A310" s="39"/>
      <c r="B310" s="39"/>
      <c r="D310" s="43"/>
      <c r="E310" s="39"/>
      <c r="F310" s="39"/>
    </row>
    <row r="311" spans="1:6">
      <c r="A311" s="39"/>
      <c r="B311" s="39"/>
      <c r="D311" s="43"/>
      <c r="E311" s="39"/>
      <c r="F311" s="39"/>
    </row>
    <row r="312" spans="1:6">
      <c r="A312" s="39"/>
      <c r="B312" s="39"/>
      <c r="D312" s="43"/>
      <c r="E312" s="39"/>
      <c r="F312" s="39"/>
    </row>
    <row r="313" spans="1:6">
      <c r="A313" s="39"/>
      <c r="B313" s="39"/>
      <c r="D313" s="43"/>
      <c r="E313" s="39"/>
      <c r="F313" s="39"/>
    </row>
    <row r="314" spans="1:6">
      <c r="A314" s="39"/>
      <c r="B314" s="39"/>
      <c r="D314" s="43"/>
      <c r="E314" s="39"/>
      <c r="F314" s="39"/>
    </row>
    <row r="315" spans="1:6">
      <c r="A315" s="39"/>
      <c r="B315" s="39"/>
      <c r="D315" s="43"/>
      <c r="E315" s="39"/>
      <c r="F315" s="39"/>
    </row>
    <row r="316" spans="1:6">
      <c r="A316" s="39"/>
      <c r="B316" s="39"/>
      <c r="D316" s="43"/>
      <c r="E316" s="39"/>
      <c r="F316" s="39"/>
    </row>
    <row r="317" spans="1:6">
      <c r="A317" s="39"/>
      <c r="B317" s="39"/>
      <c r="D317" s="43"/>
      <c r="E317" s="39"/>
      <c r="F317" s="39"/>
    </row>
    <row r="318" spans="1:6">
      <c r="A318" s="39"/>
      <c r="B318" s="39"/>
      <c r="D318" s="43"/>
      <c r="E318" s="39"/>
      <c r="F318" s="39"/>
    </row>
    <row r="319" spans="1:6">
      <c r="A319" s="39"/>
      <c r="B319" s="39"/>
      <c r="D319" s="43"/>
      <c r="E319" s="39"/>
      <c r="F319" s="39"/>
    </row>
    <row r="320" spans="1:6">
      <c r="A320" s="39"/>
      <c r="B320" s="39"/>
      <c r="D320" s="43"/>
      <c r="E320" s="39"/>
      <c r="F320" s="39"/>
    </row>
    <row r="321" spans="1:6">
      <c r="A321" s="39"/>
      <c r="B321" s="39"/>
      <c r="D321" s="43"/>
      <c r="E321" s="39"/>
      <c r="F321" s="39"/>
    </row>
    <row r="322" spans="1:6">
      <c r="A322" s="39"/>
      <c r="B322" s="39"/>
      <c r="D322" s="43"/>
      <c r="E322" s="39"/>
      <c r="F322" s="39"/>
    </row>
    <row r="323" spans="1:6">
      <c r="A323" s="39"/>
      <c r="B323" s="39"/>
      <c r="D323" s="43"/>
      <c r="E323" s="39"/>
      <c r="F323" s="39"/>
    </row>
    <row r="324" spans="1:6">
      <c r="A324" s="39"/>
      <c r="B324" s="39"/>
      <c r="D324" s="43"/>
      <c r="E324" s="39"/>
      <c r="F324" s="39"/>
    </row>
    <row r="325" spans="1:6">
      <c r="A325" s="39"/>
      <c r="B325" s="39"/>
      <c r="D325" s="43"/>
      <c r="E325" s="39"/>
      <c r="F325" s="39"/>
    </row>
    <row r="326" spans="1:6">
      <c r="A326" s="39"/>
      <c r="B326" s="39"/>
      <c r="D326" s="43"/>
      <c r="E326" s="39"/>
      <c r="F326" s="39"/>
    </row>
    <row r="327" spans="1:6">
      <c r="A327" s="39"/>
      <c r="B327" s="39"/>
      <c r="D327" s="43"/>
      <c r="E327" s="39"/>
      <c r="F327" s="39"/>
    </row>
    <row r="328" spans="1:6">
      <c r="A328" s="39"/>
      <c r="B328" s="39"/>
      <c r="D328" s="43"/>
      <c r="E328" s="39"/>
      <c r="F328" s="39"/>
    </row>
    <row r="329" spans="1:6">
      <c r="A329" s="39"/>
      <c r="B329" s="39"/>
      <c r="D329" s="43"/>
      <c r="E329" s="39"/>
      <c r="F329" s="39"/>
    </row>
    <row r="330" spans="1:6">
      <c r="A330" s="39"/>
      <c r="B330" s="39"/>
      <c r="D330" s="43"/>
      <c r="E330" s="39"/>
      <c r="F330" s="39"/>
    </row>
    <row r="331" spans="1:6">
      <c r="A331" s="39"/>
      <c r="B331" s="39"/>
      <c r="D331" s="43"/>
      <c r="E331" s="39"/>
      <c r="F331" s="39"/>
    </row>
    <row r="332" spans="1:6">
      <c r="A332" s="39"/>
      <c r="B332" s="39"/>
      <c r="D332" s="43"/>
      <c r="E332" s="39"/>
      <c r="F332" s="39"/>
    </row>
    <row r="333" spans="1:6">
      <c r="A333" s="39"/>
      <c r="B333" s="39"/>
      <c r="D333" s="43"/>
      <c r="E333" s="39"/>
      <c r="F333" s="39"/>
    </row>
    <row r="334" spans="1:6">
      <c r="A334" s="39"/>
      <c r="B334" s="39"/>
      <c r="D334" s="43"/>
      <c r="E334" s="39"/>
      <c r="F334" s="39"/>
    </row>
    <row r="335" spans="1:6">
      <c r="A335" s="39"/>
      <c r="B335" s="39"/>
      <c r="D335" s="43"/>
      <c r="E335" s="39"/>
      <c r="F335" s="39"/>
    </row>
    <row r="336" spans="1:6">
      <c r="A336" s="39"/>
      <c r="B336" s="39"/>
      <c r="D336" s="43"/>
      <c r="E336" s="39"/>
      <c r="F336" s="39"/>
    </row>
    <row r="337" spans="1:6">
      <c r="A337" s="39"/>
      <c r="B337" s="39"/>
      <c r="D337" s="43"/>
      <c r="E337" s="39"/>
      <c r="F337" s="39"/>
    </row>
    <row r="338" spans="1:6">
      <c r="A338" s="39"/>
      <c r="B338" s="39"/>
      <c r="D338" s="43"/>
      <c r="E338" s="39"/>
      <c r="F338" s="39"/>
    </row>
    <row r="339" spans="1:6">
      <c r="A339" s="39"/>
      <c r="B339" s="39"/>
      <c r="D339" s="43"/>
      <c r="E339" s="39"/>
      <c r="F339" s="39"/>
    </row>
    <row r="340" spans="1:6">
      <c r="A340" s="39"/>
      <c r="B340" s="39"/>
      <c r="D340" s="43"/>
      <c r="E340" s="39"/>
      <c r="F340" s="39"/>
    </row>
    <row r="341" spans="1:6">
      <c r="A341" s="39"/>
      <c r="B341" s="39"/>
      <c r="D341" s="43"/>
      <c r="E341" s="39"/>
      <c r="F341" s="39"/>
    </row>
    <row r="342" spans="1:6">
      <c r="A342" s="39"/>
      <c r="B342" s="39"/>
      <c r="D342" s="43"/>
      <c r="E342" s="39"/>
      <c r="F342" s="39"/>
    </row>
    <row r="343" spans="1:6">
      <c r="A343" s="39"/>
      <c r="B343" s="39"/>
      <c r="D343" s="43"/>
      <c r="E343" s="39"/>
      <c r="F343" s="39"/>
    </row>
    <row r="344" spans="1:6">
      <c r="A344" s="39"/>
      <c r="B344" s="39"/>
      <c r="D344" s="43"/>
      <c r="E344" s="39"/>
      <c r="F344" s="39"/>
    </row>
    <row r="345" spans="1:6">
      <c r="A345" s="39"/>
      <c r="B345" s="39"/>
      <c r="D345" s="43"/>
      <c r="E345" s="39"/>
      <c r="F345" s="39"/>
    </row>
    <row r="346" spans="1:6">
      <c r="A346" s="39"/>
      <c r="B346" s="39"/>
      <c r="D346" s="43"/>
      <c r="E346" s="39"/>
      <c r="F346" s="39"/>
    </row>
    <row r="347" spans="1:6">
      <c r="A347" s="39"/>
      <c r="B347" s="39"/>
      <c r="D347" s="43"/>
      <c r="E347" s="39"/>
      <c r="F347" s="39"/>
    </row>
    <row r="348" spans="1:6">
      <c r="A348" s="39"/>
      <c r="B348" s="39"/>
      <c r="D348" s="43"/>
      <c r="E348" s="39"/>
      <c r="F348" s="39"/>
    </row>
    <row r="349" spans="1:6">
      <c r="A349" s="39"/>
      <c r="B349" s="39"/>
      <c r="D349" s="43"/>
      <c r="E349" s="39"/>
      <c r="F349" s="39"/>
    </row>
    <row r="350" spans="1:6">
      <c r="A350" s="39"/>
      <c r="B350" s="39"/>
      <c r="D350" s="43"/>
      <c r="E350" s="39"/>
      <c r="F350" s="39"/>
    </row>
    <row r="351" spans="1:6">
      <c r="A351" s="39"/>
      <c r="B351" s="39"/>
      <c r="D351" s="43"/>
      <c r="E351" s="39"/>
      <c r="F351" s="39"/>
    </row>
    <row r="352" spans="1:6">
      <c r="A352" s="39"/>
      <c r="B352" s="39"/>
      <c r="D352" s="43"/>
      <c r="E352" s="39"/>
      <c r="F352" s="39"/>
    </row>
    <row r="353" spans="1:6">
      <c r="A353" s="39"/>
      <c r="B353" s="39"/>
      <c r="D353" s="43"/>
      <c r="E353" s="39"/>
      <c r="F353" s="39"/>
    </row>
    <row r="354" spans="1:6">
      <c r="A354" s="39"/>
      <c r="B354" s="39"/>
      <c r="D354" s="43"/>
      <c r="E354" s="39"/>
      <c r="F354" s="39"/>
    </row>
    <row r="355" spans="1:6">
      <c r="A355" s="39"/>
      <c r="B355" s="39"/>
      <c r="D355" s="43"/>
      <c r="E355" s="39"/>
      <c r="F355" s="39"/>
    </row>
    <row r="356" spans="1:6">
      <c r="A356" s="39"/>
      <c r="B356" s="39"/>
      <c r="D356" s="43"/>
      <c r="E356" s="39"/>
      <c r="F356" s="39"/>
    </row>
    <row r="357" spans="1:6">
      <c r="A357" s="39"/>
      <c r="B357" s="39"/>
      <c r="D357" s="43"/>
      <c r="E357" s="39"/>
      <c r="F357" s="39"/>
    </row>
    <row r="358" spans="1:6">
      <c r="A358" s="39"/>
      <c r="B358" s="39"/>
      <c r="D358" s="43"/>
      <c r="E358" s="39"/>
      <c r="F358" s="39"/>
    </row>
    <row r="359" spans="1:6">
      <c r="A359" s="39"/>
      <c r="B359" s="39"/>
      <c r="D359" s="43"/>
      <c r="E359" s="39"/>
      <c r="F359" s="39"/>
    </row>
    <row r="360" spans="1:6">
      <c r="A360" s="39"/>
      <c r="B360" s="39"/>
      <c r="D360" s="43"/>
      <c r="E360" s="39"/>
      <c r="F360" s="39"/>
    </row>
    <row r="361" spans="1:6">
      <c r="A361" s="39"/>
      <c r="B361" s="39"/>
      <c r="D361" s="43"/>
      <c r="E361" s="39"/>
      <c r="F361" s="39"/>
    </row>
    <row r="362" spans="1:6">
      <c r="A362" s="39"/>
      <c r="B362" s="39"/>
      <c r="D362" s="43"/>
      <c r="E362" s="39"/>
      <c r="F362" s="39"/>
    </row>
    <row r="363" spans="1:6">
      <c r="A363" s="39"/>
      <c r="B363" s="39"/>
      <c r="D363" s="43"/>
      <c r="E363" s="39"/>
      <c r="F363" s="39"/>
    </row>
    <row r="364" spans="1:6">
      <c r="A364" s="39"/>
      <c r="B364" s="39"/>
      <c r="D364" s="43"/>
      <c r="E364" s="39"/>
      <c r="F364" s="39"/>
    </row>
    <row r="365" spans="1:6">
      <c r="A365" s="39"/>
      <c r="B365" s="39"/>
      <c r="D365" s="43"/>
      <c r="E365" s="39"/>
      <c r="F365" s="39"/>
    </row>
    <row r="366" spans="1:6">
      <c r="A366" s="39"/>
      <c r="B366" s="39"/>
      <c r="D366" s="43"/>
      <c r="E366" s="39"/>
      <c r="F366" s="39"/>
    </row>
    <row r="367" spans="1:6">
      <c r="A367" s="39"/>
      <c r="B367" s="39"/>
      <c r="D367" s="43"/>
      <c r="E367" s="39"/>
      <c r="F367" s="39"/>
    </row>
    <row r="368" spans="1:6">
      <c r="A368" s="39"/>
      <c r="B368" s="39"/>
      <c r="D368" s="43"/>
      <c r="E368" s="39"/>
      <c r="F368" s="39"/>
    </row>
    <row r="369" spans="1:6">
      <c r="A369" s="39"/>
      <c r="B369" s="39"/>
      <c r="D369" s="43"/>
      <c r="E369" s="39"/>
      <c r="F369" s="39"/>
    </row>
    <row r="370" spans="1:6">
      <c r="A370" s="39"/>
      <c r="B370" s="39"/>
      <c r="D370" s="43"/>
      <c r="E370" s="39"/>
      <c r="F370" s="39"/>
    </row>
    <row r="371" spans="1:6">
      <c r="A371" s="39"/>
      <c r="B371" s="39"/>
      <c r="D371" s="43"/>
      <c r="E371" s="39"/>
      <c r="F371" s="39"/>
    </row>
    <row r="372" spans="1:6">
      <c r="A372" s="39"/>
      <c r="B372" s="39"/>
      <c r="D372" s="43"/>
      <c r="E372" s="39"/>
      <c r="F372" s="39"/>
    </row>
    <row r="373" spans="1:6">
      <c r="A373" s="39"/>
      <c r="B373" s="39"/>
      <c r="D373" s="43"/>
      <c r="E373" s="39"/>
      <c r="F373" s="39"/>
    </row>
    <row r="374" spans="1:6">
      <c r="A374" s="39"/>
      <c r="B374" s="39"/>
      <c r="D374" s="43"/>
      <c r="E374" s="39"/>
      <c r="F374" s="39"/>
    </row>
    <row r="375" spans="1:6">
      <c r="A375" s="39"/>
      <c r="B375" s="39"/>
      <c r="D375" s="43"/>
      <c r="E375" s="39"/>
      <c r="F375" s="39"/>
    </row>
    <row r="376" spans="1:6">
      <c r="A376" s="39"/>
      <c r="B376" s="39"/>
      <c r="D376" s="43"/>
      <c r="E376" s="39"/>
      <c r="F376" s="39"/>
    </row>
    <row r="377" spans="1:6">
      <c r="A377" s="39"/>
      <c r="B377" s="39"/>
      <c r="D377" s="43"/>
      <c r="E377" s="39"/>
      <c r="F377" s="39"/>
    </row>
    <row r="378" spans="1:6">
      <c r="A378" s="39"/>
      <c r="B378" s="39"/>
      <c r="D378" s="43"/>
      <c r="E378" s="39"/>
      <c r="F378" s="39"/>
    </row>
    <row r="379" spans="1:6">
      <c r="A379" s="39"/>
      <c r="B379" s="39"/>
      <c r="D379" s="43"/>
      <c r="E379" s="39"/>
      <c r="F379" s="39"/>
    </row>
    <row r="380" spans="1:6">
      <c r="A380" s="39"/>
      <c r="B380" s="39"/>
      <c r="D380" s="43"/>
      <c r="E380" s="39"/>
      <c r="F380" s="39"/>
    </row>
    <row r="381" spans="1:6">
      <c r="A381" s="39"/>
      <c r="B381" s="39"/>
      <c r="D381" s="43"/>
      <c r="E381" s="39"/>
      <c r="F381" s="39"/>
    </row>
    <row r="382" spans="1:6">
      <c r="A382" s="39"/>
      <c r="B382" s="39"/>
      <c r="D382" s="43"/>
      <c r="E382" s="39"/>
      <c r="F382" s="39"/>
    </row>
    <row r="383" spans="1:6">
      <c r="A383" s="39"/>
      <c r="B383" s="39"/>
      <c r="D383" s="43"/>
      <c r="E383" s="39"/>
      <c r="F383" s="39"/>
    </row>
    <row r="384" spans="1:6">
      <c r="A384" s="39"/>
      <c r="B384" s="39"/>
      <c r="D384" s="43"/>
      <c r="E384" s="39"/>
      <c r="F384" s="39"/>
    </row>
    <row r="385" spans="1:6">
      <c r="A385" s="39"/>
      <c r="B385" s="39"/>
      <c r="D385" s="43"/>
      <c r="E385" s="39"/>
      <c r="F385" s="39"/>
    </row>
    <row r="386" spans="1:6">
      <c r="A386" s="39"/>
      <c r="B386" s="39"/>
      <c r="D386" s="43"/>
      <c r="E386" s="39"/>
      <c r="F386" s="39"/>
    </row>
    <row r="387" spans="1:6">
      <c r="A387" s="39"/>
      <c r="B387" s="39"/>
      <c r="D387" s="43"/>
      <c r="E387" s="39"/>
      <c r="F387" s="39"/>
    </row>
    <row r="388" spans="1:6">
      <c r="A388" s="39"/>
      <c r="B388" s="39"/>
      <c r="D388" s="43"/>
      <c r="E388" s="39"/>
      <c r="F388" s="39"/>
    </row>
    <row r="389" spans="1:6">
      <c r="A389" s="39"/>
      <c r="B389" s="39"/>
      <c r="D389" s="43"/>
      <c r="E389" s="39"/>
      <c r="F389" s="39"/>
    </row>
    <row r="390" spans="1:6">
      <c r="A390" s="39"/>
      <c r="B390" s="39"/>
      <c r="D390" s="43"/>
      <c r="E390" s="39"/>
      <c r="F390" s="39"/>
    </row>
    <row r="391" spans="1:6">
      <c r="A391" s="39"/>
      <c r="B391" s="39"/>
      <c r="D391" s="43"/>
      <c r="E391" s="39"/>
      <c r="F391" s="39"/>
    </row>
    <row r="392" spans="1:6">
      <c r="A392" s="39"/>
      <c r="B392" s="39"/>
      <c r="D392" s="43"/>
      <c r="E392" s="39"/>
      <c r="F392" s="39"/>
    </row>
    <row r="393" spans="1:6">
      <c r="A393" s="39"/>
      <c r="B393" s="39"/>
      <c r="D393" s="43"/>
      <c r="E393" s="39"/>
      <c r="F393" s="39"/>
    </row>
    <row r="394" spans="1:6">
      <c r="A394" s="39"/>
      <c r="B394" s="39"/>
      <c r="D394" s="43"/>
      <c r="E394" s="39"/>
      <c r="F394" s="39"/>
    </row>
    <row r="395" spans="1:6">
      <c r="A395" s="39"/>
      <c r="B395" s="39"/>
      <c r="D395" s="43"/>
      <c r="E395" s="39"/>
      <c r="F395" s="39"/>
    </row>
    <row r="396" spans="1:6">
      <c r="A396" s="39"/>
      <c r="B396" s="39"/>
      <c r="D396" s="43"/>
      <c r="E396" s="39"/>
      <c r="F396" s="39"/>
    </row>
    <row r="397" spans="1:6">
      <c r="A397" s="39"/>
      <c r="B397" s="39"/>
      <c r="D397" s="43"/>
      <c r="E397" s="39"/>
      <c r="F397" s="39"/>
    </row>
    <row r="398" spans="1:6">
      <c r="A398" s="39"/>
      <c r="B398" s="39"/>
      <c r="D398" s="43"/>
      <c r="E398" s="39"/>
      <c r="F398" s="39"/>
    </row>
    <row r="399" spans="1:6">
      <c r="A399" s="39"/>
      <c r="B399" s="39"/>
      <c r="D399" s="43"/>
      <c r="E399" s="39"/>
      <c r="F399" s="39"/>
    </row>
    <row r="400" spans="1:6">
      <c r="A400" s="39"/>
      <c r="B400" s="39"/>
      <c r="D400" s="43"/>
      <c r="E400" s="39"/>
      <c r="F400" s="39"/>
    </row>
    <row r="401" spans="1:6">
      <c r="A401" s="39"/>
      <c r="B401" s="39"/>
      <c r="D401" s="43"/>
      <c r="E401" s="39"/>
      <c r="F401" s="39"/>
    </row>
    <row r="402" spans="1:6">
      <c r="A402" s="39"/>
      <c r="B402" s="39"/>
      <c r="D402" s="43"/>
      <c r="E402" s="39"/>
      <c r="F402" s="39"/>
    </row>
    <row r="403" spans="1:6">
      <c r="A403" s="39"/>
      <c r="B403" s="39"/>
      <c r="D403" s="43"/>
      <c r="E403" s="39"/>
      <c r="F403" s="39"/>
    </row>
    <row r="404" spans="1:6">
      <c r="A404" s="39"/>
      <c r="B404" s="39"/>
      <c r="D404" s="43"/>
      <c r="E404" s="39"/>
      <c r="F404" s="39"/>
    </row>
    <row r="405" spans="1:6">
      <c r="A405" s="39"/>
      <c r="B405" s="39"/>
      <c r="D405" s="43"/>
      <c r="E405" s="39"/>
      <c r="F405" s="39"/>
    </row>
    <row r="406" spans="1:6">
      <c r="A406" s="39"/>
      <c r="B406" s="39"/>
      <c r="D406" s="43"/>
      <c r="E406" s="39"/>
      <c r="F406" s="39"/>
    </row>
    <row r="407" spans="1:6">
      <c r="A407" s="39"/>
      <c r="B407" s="39"/>
      <c r="D407" s="43"/>
      <c r="E407" s="39"/>
      <c r="F407" s="39"/>
    </row>
    <row r="408" spans="1:6">
      <c r="A408" s="39"/>
      <c r="B408" s="39"/>
      <c r="D408" s="43"/>
      <c r="E408" s="39"/>
      <c r="F408" s="39"/>
    </row>
    <row r="409" spans="1:6">
      <c r="A409" s="39"/>
      <c r="B409" s="39"/>
      <c r="D409" s="43"/>
      <c r="E409" s="39"/>
      <c r="F409" s="39"/>
    </row>
    <row r="410" spans="1:6">
      <c r="A410" s="39"/>
      <c r="B410" s="39"/>
      <c r="D410" s="43"/>
      <c r="E410" s="39"/>
      <c r="F410" s="39"/>
    </row>
    <row r="411" spans="1:6">
      <c r="A411" s="39"/>
      <c r="B411" s="39"/>
      <c r="D411" s="43"/>
      <c r="E411" s="39"/>
      <c r="F411" s="39"/>
    </row>
    <row r="412" spans="1:6">
      <c r="A412" s="39"/>
      <c r="B412" s="39"/>
      <c r="D412" s="43"/>
      <c r="E412" s="39"/>
      <c r="F412" s="39"/>
    </row>
    <row r="413" spans="1:6">
      <c r="A413" s="39"/>
      <c r="B413" s="39"/>
      <c r="D413" s="43"/>
      <c r="E413" s="39"/>
      <c r="F413" s="39"/>
    </row>
    <row r="414" spans="1:6">
      <c r="A414" s="39"/>
      <c r="B414" s="39"/>
      <c r="D414" s="43"/>
      <c r="E414" s="39"/>
      <c r="F414" s="39"/>
    </row>
    <row r="415" spans="1:6">
      <c r="A415" s="39"/>
      <c r="B415" s="39"/>
      <c r="D415" s="43"/>
      <c r="E415" s="39"/>
      <c r="F415" s="39"/>
    </row>
    <row r="416" spans="1:6">
      <c r="A416" s="39"/>
      <c r="B416" s="39"/>
      <c r="D416" s="43"/>
      <c r="E416" s="39"/>
      <c r="F416" s="39"/>
    </row>
    <row r="417" spans="1:6">
      <c r="A417" s="39"/>
      <c r="B417" s="39"/>
      <c r="D417" s="43"/>
      <c r="E417" s="39"/>
      <c r="F417" s="39"/>
    </row>
    <row r="418" spans="1:6">
      <c r="A418" s="39"/>
      <c r="B418" s="39"/>
      <c r="D418" s="43"/>
      <c r="E418" s="39"/>
      <c r="F418" s="39"/>
    </row>
    <row r="419" spans="1:6">
      <c r="A419" s="39"/>
      <c r="B419" s="39"/>
      <c r="D419" s="43"/>
      <c r="E419" s="39"/>
      <c r="F419" s="39"/>
    </row>
    <row r="420" spans="1:6">
      <c r="A420" s="39"/>
      <c r="B420" s="39"/>
      <c r="D420" s="43"/>
      <c r="E420" s="39"/>
      <c r="F420" s="39"/>
    </row>
    <row r="421" spans="1:6">
      <c r="A421" s="39"/>
      <c r="B421" s="39"/>
      <c r="D421" s="43"/>
      <c r="E421" s="39"/>
      <c r="F421" s="39"/>
    </row>
    <row r="422" spans="1:6">
      <c r="A422" s="39"/>
      <c r="B422" s="39"/>
      <c r="D422" s="43"/>
      <c r="E422" s="39"/>
      <c r="F422" s="39"/>
    </row>
    <row r="423" spans="1:6">
      <c r="A423" s="39"/>
      <c r="B423" s="39"/>
      <c r="D423" s="43"/>
      <c r="E423" s="39"/>
      <c r="F423" s="39"/>
    </row>
    <row r="424" spans="1:6">
      <c r="A424" s="39"/>
      <c r="B424" s="39"/>
      <c r="D424" s="43"/>
      <c r="E424" s="39"/>
      <c r="F424" s="39"/>
    </row>
    <row r="425" spans="1:6">
      <c r="A425" s="39"/>
      <c r="B425" s="39"/>
      <c r="D425" s="43"/>
      <c r="E425" s="39"/>
      <c r="F425" s="39"/>
    </row>
    <row r="426" spans="1:6">
      <c r="A426" s="39"/>
      <c r="B426" s="39"/>
      <c r="D426" s="43"/>
      <c r="E426" s="39"/>
      <c r="F426" s="39"/>
    </row>
    <row r="427" spans="1:6">
      <c r="A427" s="39"/>
      <c r="B427" s="39"/>
      <c r="D427" s="43"/>
      <c r="E427" s="39"/>
      <c r="F427" s="39"/>
    </row>
    <row r="428" spans="1:6">
      <c r="A428" s="39"/>
      <c r="B428" s="39"/>
      <c r="D428" s="43"/>
      <c r="E428" s="39"/>
      <c r="F428" s="39"/>
    </row>
    <row r="429" spans="1:6">
      <c r="A429" s="39"/>
      <c r="B429" s="39"/>
      <c r="D429" s="43"/>
      <c r="E429" s="39"/>
      <c r="F429" s="39"/>
    </row>
    <row r="430" spans="1:6">
      <c r="A430" s="39"/>
      <c r="B430" s="39"/>
      <c r="D430" s="43"/>
      <c r="E430" s="39"/>
      <c r="F430" s="39"/>
    </row>
    <row r="431" spans="1:6">
      <c r="A431" s="39"/>
      <c r="B431" s="39"/>
      <c r="D431" s="43"/>
      <c r="E431" s="39"/>
      <c r="F431" s="39"/>
    </row>
    <row r="432" spans="1:6">
      <c r="A432" s="39"/>
      <c r="B432" s="39"/>
      <c r="D432" s="43"/>
      <c r="E432" s="39"/>
      <c r="F432" s="39"/>
    </row>
    <row r="433" spans="1:6">
      <c r="A433" s="39"/>
      <c r="B433" s="39"/>
      <c r="D433" s="43"/>
      <c r="E433" s="39"/>
      <c r="F433" s="39"/>
    </row>
    <row r="434" spans="1:6">
      <c r="A434" s="39"/>
      <c r="B434" s="39"/>
      <c r="D434" s="43"/>
      <c r="E434" s="39"/>
      <c r="F434" s="39"/>
    </row>
    <row r="435" spans="1:6">
      <c r="A435" s="39"/>
      <c r="B435" s="39"/>
      <c r="D435" s="43"/>
      <c r="E435" s="39"/>
      <c r="F435" s="39"/>
    </row>
    <row r="436" spans="1:6">
      <c r="A436" s="39"/>
      <c r="B436" s="39"/>
      <c r="D436" s="43"/>
      <c r="E436" s="39"/>
      <c r="F436" s="39"/>
    </row>
    <row r="437" spans="1:6">
      <c r="A437" s="39"/>
      <c r="B437" s="39"/>
      <c r="D437" s="43"/>
      <c r="E437" s="39"/>
      <c r="F437" s="39"/>
    </row>
    <row r="438" spans="1:6">
      <c r="A438" s="39"/>
      <c r="B438" s="39"/>
      <c r="D438" s="43"/>
      <c r="E438" s="39"/>
      <c r="F438" s="39"/>
    </row>
    <row r="439" spans="1:6">
      <c r="A439" s="39"/>
      <c r="B439" s="39"/>
      <c r="D439" s="43"/>
      <c r="E439" s="39"/>
      <c r="F439" s="39"/>
    </row>
    <row r="440" spans="1:6">
      <c r="A440" s="39"/>
      <c r="B440" s="39"/>
      <c r="D440" s="43"/>
      <c r="E440" s="39"/>
      <c r="F440" s="39"/>
    </row>
    <row r="441" spans="1:6">
      <c r="A441" s="39"/>
      <c r="B441" s="39"/>
      <c r="D441" s="43"/>
      <c r="E441" s="39"/>
      <c r="F441" s="39"/>
    </row>
    <row r="442" spans="1:6">
      <c r="A442" s="39"/>
      <c r="B442" s="39"/>
      <c r="D442" s="43"/>
      <c r="E442" s="39"/>
      <c r="F442" s="39"/>
    </row>
    <row r="443" spans="1:6">
      <c r="A443" s="39"/>
      <c r="B443" s="39"/>
      <c r="D443" s="43"/>
      <c r="E443" s="39"/>
      <c r="F443" s="39"/>
    </row>
    <row r="444" spans="1:6">
      <c r="A444" s="39"/>
      <c r="B444" s="39"/>
      <c r="D444" s="43"/>
      <c r="E444" s="39"/>
      <c r="F444" s="39"/>
    </row>
    <row r="445" spans="1:6">
      <c r="A445" s="39"/>
      <c r="B445" s="39"/>
      <c r="D445" s="43"/>
      <c r="E445" s="39"/>
      <c r="F445" s="39"/>
    </row>
    <row r="446" spans="1:6">
      <c r="A446" s="39"/>
      <c r="B446" s="39"/>
      <c r="D446" s="43"/>
      <c r="E446" s="39"/>
      <c r="F446" s="39"/>
    </row>
    <row r="447" spans="1:6">
      <c r="A447" s="39"/>
      <c r="B447" s="39"/>
      <c r="D447" s="43"/>
      <c r="E447" s="39"/>
      <c r="F447" s="39"/>
    </row>
    <row r="448" spans="1:6">
      <c r="A448" s="39"/>
      <c r="B448" s="39"/>
      <c r="D448" s="43"/>
      <c r="E448" s="39"/>
      <c r="F448" s="39"/>
    </row>
    <row r="449" spans="1:6">
      <c r="A449" s="39"/>
      <c r="B449" s="39"/>
      <c r="D449" s="43"/>
      <c r="E449" s="39"/>
      <c r="F449" s="39"/>
    </row>
    <row r="450" spans="1:6">
      <c r="A450" s="39"/>
      <c r="B450" s="39"/>
      <c r="D450" s="43"/>
      <c r="E450" s="39"/>
      <c r="F450" s="39"/>
    </row>
    <row r="451" spans="1:6">
      <c r="A451" s="39"/>
      <c r="B451" s="39"/>
      <c r="D451" s="43"/>
      <c r="E451" s="39"/>
      <c r="F451" s="39"/>
    </row>
    <row r="452" spans="1:6">
      <c r="A452" s="39"/>
      <c r="B452" s="39"/>
      <c r="D452" s="43"/>
      <c r="E452" s="39"/>
      <c r="F452" s="39"/>
    </row>
    <row r="453" spans="1:6">
      <c r="A453" s="39"/>
      <c r="B453" s="39"/>
      <c r="D453" s="43"/>
      <c r="E453" s="39"/>
      <c r="F453" s="39"/>
    </row>
    <row r="454" spans="1:6">
      <c r="A454" s="39"/>
      <c r="B454" s="39"/>
      <c r="D454" s="43"/>
      <c r="E454" s="39"/>
      <c r="F454" s="39"/>
    </row>
    <row r="455" spans="1:6">
      <c r="A455" s="39"/>
      <c r="B455" s="39"/>
      <c r="D455" s="43"/>
      <c r="E455" s="39"/>
      <c r="F455" s="39"/>
    </row>
    <row r="456" spans="1:6">
      <c r="A456" s="39"/>
      <c r="B456" s="39"/>
      <c r="D456" s="43"/>
      <c r="E456" s="39"/>
      <c r="F456" s="39"/>
    </row>
    <row r="457" spans="1:6">
      <c r="A457" s="39"/>
      <c r="B457" s="39"/>
      <c r="D457" s="43"/>
      <c r="E457" s="39"/>
      <c r="F457" s="39"/>
    </row>
    <row r="458" spans="1:6">
      <c r="A458" s="39"/>
      <c r="B458" s="39"/>
      <c r="D458" s="43"/>
      <c r="E458" s="39"/>
      <c r="F458" s="39"/>
    </row>
    <row r="459" spans="1:6">
      <c r="A459" s="39"/>
      <c r="B459" s="39"/>
      <c r="D459" s="43"/>
      <c r="E459" s="39"/>
      <c r="F459" s="39"/>
    </row>
    <row r="460" spans="1:6">
      <c r="A460" s="39"/>
      <c r="B460" s="39"/>
      <c r="D460" s="43"/>
      <c r="E460" s="39"/>
      <c r="F460" s="39"/>
    </row>
    <row r="461" spans="1:6">
      <c r="A461" s="39"/>
      <c r="B461" s="39"/>
      <c r="D461" s="43"/>
      <c r="E461" s="39"/>
      <c r="F461" s="39"/>
    </row>
    <row r="462" spans="1:6">
      <c r="A462" s="39"/>
      <c r="B462" s="39"/>
      <c r="D462" s="43"/>
      <c r="E462" s="39"/>
      <c r="F462" s="39"/>
    </row>
    <row r="463" spans="1:6">
      <c r="A463" s="39"/>
      <c r="B463" s="39"/>
      <c r="D463" s="43"/>
      <c r="E463" s="39"/>
      <c r="F463" s="39"/>
    </row>
    <row r="464" spans="1:6">
      <c r="A464" s="39"/>
      <c r="B464" s="39"/>
      <c r="D464" s="43"/>
      <c r="E464" s="39"/>
      <c r="F464" s="39"/>
    </row>
    <row r="465" spans="1:6">
      <c r="A465" s="39"/>
      <c r="B465" s="39"/>
      <c r="D465" s="43"/>
      <c r="E465" s="39"/>
      <c r="F465" s="39"/>
    </row>
    <row r="466" spans="1:6">
      <c r="A466" s="39"/>
      <c r="B466" s="39"/>
      <c r="D466" s="43"/>
      <c r="E466" s="39"/>
      <c r="F466" s="39"/>
    </row>
    <row r="467" spans="1:6">
      <c r="A467" s="39"/>
      <c r="B467" s="39"/>
      <c r="D467" s="43"/>
      <c r="E467" s="39"/>
    </row>
    <row r="468" spans="1:6">
      <c r="A468" s="39"/>
      <c r="B468" s="39"/>
      <c r="D468" s="43"/>
      <c r="E468" s="39"/>
    </row>
    <row r="469" spans="1:6">
      <c r="A469" s="39"/>
      <c r="B469" s="39"/>
      <c r="D469" s="43"/>
      <c r="E469" s="39"/>
    </row>
    <row r="470" spans="1:6">
      <c r="A470" s="39"/>
      <c r="B470" s="39"/>
      <c r="D470" s="43"/>
      <c r="E470" s="39"/>
    </row>
    <row r="471" spans="1:6">
      <c r="A471" s="39"/>
      <c r="B471" s="39"/>
      <c r="D471" s="43"/>
      <c r="E471" s="39"/>
    </row>
    <row r="472" spans="1:6">
      <c r="D472" s="2"/>
    </row>
    <row r="473" spans="1:6">
      <c r="D473" s="2"/>
    </row>
    <row r="474" spans="1:6">
      <c r="D474" s="2"/>
    </row>
    <row r="475" spans="1:6">
      <c r="D475" s="2"/>
    </row>
    <row r="476" spans="1:6">
      <c r="D476" s="2"/>
    </row>
    <row r="477" spans="1:6">
      <c r="D477" s="2"/>
    </row>
    <row r="478" spans="1:6">
      <c r="D478" s="2"/>
    </row>
    <row r="479" spans="1:6">
      <c r="D479" s="2"/>
    </row>
    <row r="480" spans="1:6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  <row r="1002" spans="4:4">
      <c r="D1002" s="2"/>
    </row>
    <row r="1003" spans="4:4">
      <c r="D1003" s="2"/>
    </row>
    <row r="1004" spans="4:4">
      <c r="D1004" s="2"/>
    </row>
    <row r="1005" spans="4:4">
      <c r="D1005" s="2"/>
    </row>
    <row r="1006" spans="4:4">
      <c r="D1006" s="2"/>
    </row>
    <row r="1007" spans="4:4">
      <c r="D1007" s="2"/>
    </row>
    <row r="1008" spans="4:4">
      <c r="D1008" s="2"/>
    </row>
    <row r="1009" spans="4:4">
      <c r="D1009" s="2"/>
    </row>
    <row r="1010" spans="4:4">
      <c r="D1010" s="2"/>
    </row>
    <row r="1011" spans="4:4">
      <c r="D1011" s="2"/>
    </row>
    <row r="1012" spans="4:4">
      <c r="D1012" s="2"/>
    </row>
    <row r="1013" spans="4:4">
      <c r="D1013" s="2"/>
    </row>
    <row r="1014" spans="4:4">
      <c r="D1014" s="2"/>
    </row>
    <row r="1015" spans="4:4">
      <c r="D1015" s="2"/>
    </row>
    <row r="1016" spans="4:4">
      <c r="D1016" s="2"/>
    </row>
    <row r="1017" spans="4:4">
      <c r="D1017" s="2"/>
    </row>
    <row r="1018" spans="4:4">
      <c r="D1018" s="2"/>
    </row>
    <row r="1019" spans="4:4">
      <c r="D1019" s="2"/>
    </row>
    <row r="1020" spans="4:4">
      <c r="D1020" s="2"/>
    </row>
    <row r="1021" spans="4:4">
      <c r="D1021" s="2"/>
    </row>
    <row r="1022" spans="4:4">
      <c r="D1022" s="2"/>
    </row>
    <row r="1023" spans="4:4">
      <c r="D1023" s="2"/>
    </row>
    <row r="1024" spans="4:4">
      <c r="D1024" s="2"/>
    </row>
    <row r="1025" spans="4:4">
      <c r="D1025" s="2"/>
    </row>
    <row r="1026" spans="4:4">
      <c r="D1026" s="2"/>
    </row>
    <row r="1027" spans="4:4">
      <c r="D1027" s="2"/>
    </row>
    <row r="1028" spans="4:4">
      <c r="D1028" s="2"/>
    </row>
    <row r="1029" spans="4:4">
      <c r="D1029" s="2"/>
    </row>
    <row r="1030" spans="4:4">
      <c r="D1030" s="2"/>
    </row>
    <row r="1031" spans="4:4">
      <c r="D1031" s="2"/>
    </row>
    <row r="1032" spans="4:4">
      <c r="D1032" s="2"/>
    </row>
    <row r="1033" spans="4:4">
      <c r="D1033" s="2"/>
    </row>
    <row r="1034" spans="4:4">
      <c r="D1034" s="2"/>
    </row>
    <row r="1035" spans="4:4">
      <c r="D1035" s="2"/>
    </row>
    <row r="1036" spans="4:4">
      <c r="D1036" s="2"/>
    </row>
  </sheetData>
  <mergeCells count="1">
    <mergeCell ref="C3:E3"/>
  </mergeCells>
  <phoneticPr fontId="0" type="noConversion"/>
  <pageMargins left="0.78740157480314965" right="0.78740157480314965" top="0.98425196850393704" bottom="0.98425196850393704" header="0.51181102362204722" footer="0.51181102362204722"/>
  <pageSetup scale="90" orientation="portrait" horizontalDpi="300" verticalDpi="300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036"/>
  <sheetViews>
    <sheetView workbookViewId="0">
      <selection activeCell="E9" sqref="E9"/>
    </sheetView>
  </sheetViews>
  <sheetFormatPr defaultRowHeight="12.75"/>
  <cols>
    <col min="2" max="2" width="37.140625" customWidth="1"/>
    <col min="3" max="3" width="14.5703125" style="3" customWidth="1"/>
    <col min="4" max="4" width="12.85546875" style="1" customWidth="1"/>
    <col min="5" max="5" width="15.42578125" customWidth="1"/>
    <col min="6" max="6" width="14.140625" customWidth="1"/>
  </cols>
  <sheetData>
    <row r="1" spans="1:6" ht="13.5" thickBot="1">
      <c r="A1" s="39"/>
      <c r="B1" s="39"/>
      <c r="D1" s="3"/>
      <c r="E1" s="39"/>
      <c r="F1" s="39"/>
    </row>
    <row r="2" spans="1:6">
      <c r="A2" s="39"/>
      <c r="B2" s="40"/>
      <c r="C2" s="41"/>
      <c r="D2" s="41"/>
      <c r="E2" s="130"/>
      <c r="F2" s="141"/>
    </row>
    <row r="3" spans="1:6" ht="15.75">
      <c r="A3" s="39"/>
      <c r="B3" s="8"/>
      <c r="C3" s="129"/>
      <c r="D3" s="129"/>
      <c r="E3" s="129"/>
      <c r="F3" s="141"/>
    </row>
    <row r="4" spans="1:6">
      <c r="A4" s="39"/>
      <c r="B4" s="8"/>
      <c r="C4" s="4"/>
      <c r="D4" s="4"/>
      <c r="E4" s="131"/>
      <c r="F4" s="142"/>
    </row>
    <row r="5" spans="1:6">
      <c r="A5" s="39"/>
      <c r="B5" s="8"/>
      <c r="C5" s="4"/>
      <c r="D5" s="4"/>
      <c r="E5" s="132"/>
      <c r="F5" s="142"/>
    </row>
    <row r="6" spans="1:6" ht="18">
      <c r="A6" s="39"/>
      <c r="B6" s="24" t="s">
        <v>38</v>
      </c>
      <c r="C6" s="5"/>
      <c r="D6" s="4"/>
      <c r="E6" s="131"/>
      <c r="F6" s="142"/>
    </row>
    <row r="7" spans="1:6" ht="13.5" thickBot="1">
      <c r="A7" s="39"/>
      <c r="B7" s="10"/>
      <c r="C7" s="6"/>
      <c r="D7" s="6"/>
      <c r="E7" s="133"/>
      <c r="F7" s="141"/>
    </row>
    <row r="8" spans="1:6">
      <c r="A8" s="39"/>
      <c r="B8" s="12" t="s">
        <v>0</v>
      </c>
      <c r="C8" s="7"/>
      <c r="D8" s="13"/>
      <c r="E8" s="134"/>
      <c r="F8" s="142"/>
    </row>
    <row r="9" spans="1:6" ht="13.5" thickBot="1">
      <c r="A9" s="39"/>
      <c r="B9" s="10" t="s">
        <v>18</v>
      </c>
      <c r="C9" s="25">
        <v>0</v>
      </c>
      <c r="D9" s="120" t="e">
        <f>SUM((100*C9)/C15)</f>
        <v>#DIV/0!</v>
      </c>
      <c r="E9" s="135" t="s">
        <v>30</v>
      </c>
      <c r="F9" s="140"/>
    </row>
    <row r="10" spans="1:6" ht="13.5" thickBot="1">
      <c r="A10" s="39"/>
      <c r="B10" s="16" t="s">
        <v>19</v>
      </c>
      <c r="C10" s="26">
        <v>0</v>
      </c>
      <c r="D10" s="120" t="e">
        <f>SUM((100*C10)/C15)</f>
        <v>#DIV/0!</v>
      </c>
      <c r="E10" s="131" t="s">
        <v>30</v>
      </c>
      <c r="F10" s="140"/>
    </row>
    <row r="11" spans="1:6" ht="13.5" thickBot="1">
      <c r="A11" s="39"/>
      <c r="B11" s="16" t="s">
        <v>20</v>
      </c>
      <c r="C11" s="26">
        <v>0</v>
      </c>
      <c r="D11" s="120" t="e">
        <f>SUM((100*C11)/C15)</f>
        <v>#DIV/0!</v>
      </c>
      <c r="E11" s="131" t="s">
        <v>30</v>
      </c>
      <c r="F11" s="140"/>
    </row>
    <row r="12" spans="1:6" ht="13.5" thickBot="1">
      <c r="A12" s="39"/>
      <c r="B12" s="16" t="s">
        <v>21</v>
      </c>
      <c r="C12" s="26">
        <v>0</v>
      </c>
      <c r="D12" s="120" t="e">
        <f>SUM((100*C12)/C15)</f>
        <v>#DIV/0!</v>
      </c>
      <c r="E12" s="131" t="s">
        <v>30</v>
      </c>
      <c r="F12" s="143"/>
    </row>
    <row r="13" spans="1:6" ht="13.5" thickBot="1">
      <c r="A13" s="39"/>
      <c r="B13" s="16" t="s">
        <v>22</v>
      </c>
      <c r="C13" s="26">
        <v>0</v>
      </c>
      <c r="D13" s="120" t="e">
        <f>SUM((100*C13)/C15)</f>
        <v>#DIV/0!</v>
      </c>
      <c r="E13" s="131" t="s">
        <v>30</v>
      </c>
      <c r="F13" s="140"/>
    </row>
    <row r="14" spans="1:6" ht="13.5" thickBot="1">
      <c r="A14" s="39"/>
      <c r="B14" s="17"/>
      <c r="C14" s="64"/>
      <c r="D14" s="15"/>
      <c r="E14" s="131"/>
      <c r="F14" s="140"/>
    </row>
    <row r="15" spans="1:6" ht="14.25" thickTop="1" thickBot="1">
      <c r="A15" s="39"/>
      <c r="B15" s="18" t="s">
        <v>2</v>
      </c>
      <c r="C15" s="113">
        <f>SUM(C9:C13)</f>
        <v>0</v>
      </c>
      <c r="D15" s="120">
        <v>100</v>
      </c>
      <c r="E15" s="19" t="s">
        <v>30</v>
      </c>
      <c r="F15" s="39"/>
    </row>
    <row r="16" spans="1:6">
      <c r="A16" s="39"/>
      <c r="B16" s="8"/>
      <c r="C16" s="27"/>
      <c r="D16" s="15"/>
      <c r="E16" s="9"/>
      <c r="F16" s="39"/>
    </row>
    <row r="17" spans="1:6">
      <c r="A17" s="39"/>
      <c r="B17" s="12" t="s">
        <v>1</v>
      </c>
      <c r="C17" s="28"/>
      <c r="D17" s="13"/>
      <c r="E17" s="14"/>
      <c r="F17" s="39"/>
    </row>
    <row r="18" spans="1:6" ht="13.5" thickBot="1">
      <c r="A18" s="39"/>
      <c r="B18" s="10" t="s">
        <v>27</v>
      </c>
      <c r="C18" s="57">
        <v>0</v>
      </c>
      <c r="D18" s="120" t="e">
        <f>SUM((100*C18)/C26)</f>
        <v>#DIV/0!</v>
      </c>
      <c r="E18" s="9" t="s">
        <v>30</v>
      </c>
      <c r="F18" s="39"/>
    </row>
    <row r="19" spans="1:6" ht="13.5" thickBot="1">
      <c r="A19" s="39"/>
      <c r="B19" s="16" t="s">
        <v>23</v>
      </c>
      <c r="C19" s="58">
        <v>0</v>
      </c>
      <c r="D19" s="120" t="e">
        <f>SUM((100*C19)/C26)</f>
        <v>#DIV/0!</v>
      </c>
      <c r="E19" s="9" t="s">
        <v>30</v>
      </c>
      <c r="F19" s="39"/>
    </row>
    <row r="20" spans="1:6" ht="13.5" thickBot="1">
      <c r="A20" s="39"/>
      <c r="B20" s="16" t="s">
        <v>25</v>
      </c>
      <c r="C20" s="58">
        <v>0</v>
      </c>
      <c r="D20" s="120" t="e">
        <f>SUM((100*C20)/C26)</f>
        <v>#DIV/0!</v>
      </c>
      <c r="E20" s="9" t="s">
        <v>30</v>
      </c>
      <c r="F20" s="39"/>
    </row>
    <row r="21" spans="1:6" ht="13.5" thickBot="1">
      <c r="A21" s="39"/>
      <c r="B21" s="16" t="s">
        <v>24</v>
      </c>
      <c r="C21" s="58">
        <v>0</v>
      </c>
      <c r="D21" s="120" t="e">
        <f>SUM((100*C21)/C26)</f>
        <v>#DIV/0!</v>
      </c>
      <c r="E21" s="9" t="s">
        <v>30</v>
      </c>
      <c r="F21" s="39"/>
    </row>
    <row r="22" spans="1:6" ht="13.5" thickBot="1">
      <c r="A22" s="39"/>
      <c r="B22" s="16" t="s">
        <v>26</v>
      </c>
      <c r="C22" s="58">
        <v>0</v>
      </c>
      <c r="D22" s="120" t="e">
        <f>SUM((100*C22)/C26)</f>
        <v>#DIV/0!</v>
      </c>
      <c r="E22" s="9" t="s">
        <v>30</v>
      </c>
      <c r="F22" s="39"/>
    </row>
    <row r="23" spans="1:6" ht="13.5" thickBot="1">
      <c r="A23" s="39"/>
      <c r="B23" s="16" t="s">
        <v>28</v>
      </c>
      <c r="C23" s="58">
        <v>0</v>
      </c>
      <c r="D23" s="120" t="e">
        <f>SUM((100*C23)/C26)</f>
        <v>#DIV/0!</v>
      </c>
      <c r="E23" s="9" t="s">
        <v>30</v>
      </c>
      <c r="F23" s="39"/>
    </row>
    <row r="24" spans="1:6" ht="13.5" thickBot="1">
      <c r="A24" s="39"/>
      <c r="B24" s="16" t="s">
        <v>29</v>
      </c>
      <c r="C24" s="58">
        <v>0</v>
      </c>
      <c r="D24" s="120" t="e">
        <f>SUM((100*C24)/C26)</f>
        <v>#DIV/0!</v>
      </c>
      <c r="E24" s="9" t="s">
        <v>30</v>
      </c>
      <c r="F24" s="39"/>
    </row>
    <row r="25" spans="1:6" ht="13.5" thickBot="1">
      <c r="A25" s="39"/>
      <c r="B25" s="20"/>
      <c r="C25" s="59"/>
      <c r="D25" s="15"/>
      <c r="E25" s="9"/>
      <c r="F25" s="39"/>
    </row>
    <row r="26" spans="1:6" ht="14.25" thickTop="1" thickBot="1">
      <c r="A26" s="39"/>
      <c r="B26" s="18" t="s">
        <v>3</v>
      </c>
      <c r="C26" s="119">
        <f>SUM(C18:C24)</f>
        <v>0</v>
      </c>
      <c r="D26" s="120">
        <v>100</v>
      </c>
      <c r="E26" s="21" t="s">
        <v>30</v>
      </c>
      <c r="F26" s="39"/>
    </row>
    <row r="27" spans="1:6">
      <c r="A27" s="39"/>
      <c r="B27" s="8"/>
      <c r="C27" s="27"/>
      <c r="D27" s="15"/>
      <c r="E27" s="9"/>
      <c r="F27" s="39"/>
    </row>
    <row r="28" spans="1:6">
      <c r="A28" s="39"/>
      <c r="B28" s="12" t="s">
        <v>4</v>
      </c>
      <c r="C28" s="28"/>
      <c r="D28" s="13"/>
      <c r="E28" s="14"/>
      <c r="F28" s="39"/>
    </row>
    <row r="29" spans="1:6">
      <c r="A29" s="39"/>
      <c r="B29" s="8"/>
      <c r="C29" s="30" t="s">
        <v>5</v>
      </c>
      <c r="D29" s="22" t="s">
        <v>6</v>
      </c>
      <c r="E29" s="23" t="s">
        <v>7</v>
      </c>
      <c r="F29" s="39"/>
    </row>
    <row r="30" spans="1:6">
      <c r="A30" s="39"/>
      <c r="B30" s="32" t="s">
        <v>8</v>
      </c>
      <c r="C30" s="34"/>
      <c r="D30" s="34"/>
      <c r="E30" s="117">
        <f xml:space="preserve"> Jul!E34</f>
        <v>0</v>
      </c>
      <c r="F30" s="39"/>
    </row>
    <row r="31" spans="1:6">
      <c r="A31" s="39"/>
      <c r="B31" s="33" t="s">
        <v>9</v>
      </c>
      <c r="C31" s="35"/>
      <c r="D31" s="116">
        <f>SUM(C15)</f>
        <v>0</v>
      </c>
      <c r="E31" s="60"/>
      <c r="F31" s="39"/>
    </row>
    <row r="32" spans="1:6">
      <c r="A32" s="39"/>
      <c r="B32" s="33" t="s">
        <v>10</v>
      </c>
      <c r="C32" s="115">
        <f>SUM(C26)</f>
        <v>0</v>
      </c>
      <c r="D32" s="30"/>
      <c r="E32" s="60"/>
      <c r="F32" s="39"/>
    </row>
    <row r="33" spans="1:6">
      <c r="A33" s="39"/>
      <c r="B33" s="33" t="s">
        <v>71</v>
      </c>
      <c r="C33" s="38"/>
      <c r="D33" s="34"/>
      <c r="E33" s="117">
        <f>SUM(D31,-C32)</f>
        <v>0</v>
      </c>
      <c r="F33" s="39"/>
    </row>
    <row r="34" spans="1:6">
      <c r="A34" s="39"/>
      <c r="B34" s="8" t="s">
        <v>11</v>
      </c>
      <c r="C34" s="30"/>
      <c r="D34" s="30"/>
      <c r="E34" s="118">
        <f>SUM(E30,D31,-C32)</f>
        <v>0</v>
      </c>
      <c r="F34" s="39"/>
    </row>
    <row r="35" spans="1:6">
      <c r="A35" s="39"/>
      <c r="B35" s="8"/>
      <c r="C35" s="30"/>
      <c r="D35" s="36"/>
      <c r="E35" s="37"/>
      <c r="F35" s="39"/>
    </row>
    <row r="36" spans="1:6">
      <c r="A36" s="39"/>
      <c r="B36" s="12" t="s">
        <v>16</v>
      </c>
      <c r="C36" s="28"/>
      <c r="D36" s="13"/>
      <c r="E36" s="14"/>
      <c r="F36" s="39"/>
    </row>
    <row r="37" spans="1:6" ht="13.5" thickBot="1">
      <c r="A37" s="39"/>
      <c r="B37" s="10" t="s">
        <v>12</v>
      </c>
      <c r="C37" s="25">
        <v>0</v>
      </c>
      <c r="D37" s="15"/>
      <c r="E37" s="9"/>
      <c r="F37" s="39"/>
    </row>
    <row r="38" spans="1:6" ht="13.5" thickBot="1">
      <c r="A38" s="39"/>
      <c r="B38" s="16" t="s">
        <v>13</v>
      </c>
      <c r="C38" s="26">
        <v>0</v>
      </c>
      <c r="D38" s="15"/>
      <c r="E38" s="9"/>
      <c r="F38" s="39"/>
    </row>
    <row r="39" spans="1:6" ht="13.5" thickBot="1">
      <c r="A39" s="39"/>
      <c r="B39" s="16" t="s">
        <v>14</v>
      </c>
      <c r="C39" s="26">
        <v>0</v>
      </c>
      <c r="D39" s="15"/>
      <c r="E39" s="9"/>
      <c r="F39" s="39"/>
    </row>
    <row r="40" spans="1:6" ht="13.5" thickBot="1">
      <c r="A40" s="39"/>
      <c r="B40" s="10" t="s">
        <v>15</v>
      </c>
      <c r="C40" s="25">
        <v>0</v>
      </c>
      <c r="D40" s="15"/>
      <c r="E40" s="9"/>
      <c r="F40" s="39"/>
    </row>
    <row r="41" spans="1:6" ht="13.5" thickBot="1">
      <c r="A41" s="39"/>
      <c r="B41" s="20"/>
      <c r="C41" s="29"/>
      <c r="D41" s="15"/>
      <c r="E41" s="9"/>
      <c r="F41" s="39"/>
    </row>
    <row r="42" spans="1:6" ht="14.25" thickTop="1" thickBot="1">
      <c r="A42" s="39"/>
      <c r="B42" s="10" t="s">
        <v>17</v>
      </c>
      <c r="C42" s="113">
        <f>SUM(C37:C40)</f>
        <v>0</v>
      </c>
      <c r="D42" s="15"/>
      <c r="E42" s="9"/>
      <c r="F42" s="39"/>
    </row>
    <row r="43" spans="1:6">
      <c r="A43" s="39"/>
      <c r="B43" s="8"/>
      <c r="C43" s="27"/>
      <c r="D43" s="15"/>
      <c r="E43" s="9"/>
      <c r="F43" s="39"/>
    </row>
    <row r="44" spans="1:6">
      <c r="A44" s="39"/>
      <c r="B44" s="12" t="s">
        <v>76</v>
      </c>
      <c r="C44" s="50"/>
      <c r="D44" s="13"/>
      <c r="E44" s="14"/>
      <c r="F44" s="39"/>
    </row>
    <row r="45" spans="1:6">
      <c r="A45" s="39"/>
      <c r="B45" s="8" t="s">
        <v>80</v>
      </c>
      <c r="C45" s="47"/>
      <c r="D45" s="15"/>
      <c r="E45" s="9"/>
      <c r="F45" s="39"/>
    </row>
    <row r="46" spans="1:6" ht="13.5" thickBot="1">
      <c r="A46" s="39"/>
      <c r="B46" s="10" t="s">
        <v>73</v>
      </c>
      <c r="C46" s="49"/>
      <c r="D46" s="113">
        <f>Jul!D56</f>
        <v>0</v>
      </c>
      <c r="E46" s="9"/>
      <c r="F46" s="39"/>
    </row>
    <row r="47" spans="1:6">
      <c r="A47" s="39"/>
      <c r="B47" s="8" t="s">
        <v>79</v>
      </c>
      <c r="C47" s="65"/>
      <c r="D47" s="27"/>
      <c r="E47" s="9"/>
      <c r="F47" s="39"/>
    </row>
    <row r="48" spans="1:6" ht="13.5" thickBot="1">
      <c r="A48" s="39"/>
      <c r="B48" s="10" t="s">
        <v>72</v>
      </c>
      <c r="C48" s="49"/>
      <c r="D48" s="113">
        <f>C9</f>
        <v>0</v>
      </c>
      <c r="E48" s="9"/>
      <c r="F48" s="39"/>
    </row>
    <row r="49" spans="1:6" ht="13.5" thickBot="1">
      <c r="A49" s="39"/>
      <c r="B49" s="10"/>
      <c r="C49" s="49"/>
      <c r="D49" s="44"/>
      <c r="E49" s="9"/>
      <c r="F49" s="39"/>
    </row>
    <row r="50" spans="1:6" ht="13.5" thickBot="1">
      <c r="A50" s="39"/>
      <c r="B50" s="66" t="s">
        <v>77</v>
      </c>
      <c r="C50" s="51"/>
      <c r="D50" s="26">
        <v>0</v>
      </c>
      <c r="E50" s="9"/>
      <c r="F50" s="39"/>
    </row>
    <row r="51" spans="1:6">
      <c r="A51" s="39"/>
      <c r="B51" s="8"/>
      <c r="C51" s="63"/>
      <c r="D51" s="27"/>
      <c r="E51" s="9"/>
      <c r="F51" s="39"/>
    </row>
    <row r="52" spans="1:6" ht="13.5" thickBot="1">
      <c r="A52" s="39"/>
      <c r="B52" s="10" t="s">
        <v>78</v>
      </c>
      <c r="C52" s="49"/>
      <c r="D52" s="25">
        <v>0</v>
      </c>
      <c r="E52" s="9"/>
      <c r="F52" s="39"/>
    </row>
    <row r="53" spans="1:6">
      <c r="A53" s="39"/>
      <c r="B53" s="8"/>
      <c r="C53" s="47"/>
      <c r="D53" s="67"/>
      <c r="E53" s="9"/>
      <c r="F53" s="39"/>
    </row>
    <row r="54" spans="1:6" ht="13.5" thickBot="1">
      <c r="A54" s="39"/>
      <c r="B54" s="10" t="s">
        <v>75</v>
      </c>
      <c r="C54" s="49"/>
      <c r="D54" s="114" t="e">
        <f>((D50*100)/D52)</f>
        <v>#DIV/0!</v>
      </c>
      <c r="E54" s="9" t="s">
        <v>30</v>
      </c>
      <c r="F54" s="39"/>
    </row>
    <row r="55" spans="1:6">
      <c r="A55" s="39"/>
      <c r="B55" s="8"/>
      <c r="C55" s="63"/>
      <c r="D55" s="27"/>
      <c r="E55" s="9"/>
      <c r="F55" s="39"/>
    </row>
    <row r="56" spans="1:6" ht="13.5" thickBot="1">
      <c r="A56" s="39"/>
      <c r="B56" s="10" t="s">
        <v>74</v>
      </c>
      <c r="C56" s="49"/>
      <c r="D56" s="113">
        <f>SUM(D46,-D48,D50)</f>
        <v>0</v>
      </c>
      <c r="E56" s="9"/>
      <c r="F56" s="39"/>
    </row>
    <row r="57" spans="1:6" ht="13.5" thickBot="1">
      <c r="A57" s="39"/>
      <c r="B57" s="10"/>
      <c r="C57" s="49"/>
      <c r="D57" s="61"/>
      <c r="E57" s="11"/>
      <c r="F57" s="39"/>
    </row>
    <row r="58" spans="1:6">
      <c r="A58" s="39"/>
      <c r="B58" s="39"/>
      <c r="D58" s="43"/>
      <c r="E58" s="39"/>
      <c r="F58" s="39"/>
    </row>
    <row r="59" spans="1:6">
      <c r="A59" s="39"/>
      <c r="B59" s="39"/>
      <c r="D59" s="43"/>
      <c r="E59" s="39"/>
      <c r="F59" s="39"/>
    </row>
    <row r="60" spans="1:6">
      <c r="A60" s="39"/>
      <c r="B60" s="39"/>
      <c r="D60" s="43"/>
      <c r="E60" s="39"/>
      <c r="F60" s="39"/>
    </row>
    <row r="61" spans="1:6">
      <c r="A61" s="39"/>
      <c r="B61" s="39"/>
      <c r="D61" s="43"/>
      <c r="E61" s="39"/>
      <c r="F61" s="39"/>
    </row>
    <row r="62" spans="1:6">
      <c r="A62" s="39"/>
      <c r="B62" s="39"/>
      <c r="D62" s="43"/>
      <c r="E62" s="39"/>
      <c r="F62" s="39"/>
    </row>
    <row r="63" spans="1:6">
      <c r="A63" s="39"/>
      <c r="B63" s="39"/>
      <c r="D63" s="43"/>
      <c r="E63" s="39"/>
      <c r="F63" s="39"/>
    </row>
    <row r="64" spans="1:6">
      <c r="A64" s="39"/>
      <c r="B64" s="39"/>
      <c r="D64" s="43"/>
      <c r="E64" s="39"/>
      <c r="F64" s="39"/>
    </row>
    <row r="65" spans="1:6">
      <c r="A65" s="39"/>
      <c r="B65" s="39"/>
      <c r="D65" s="43"/>
      <c r="E65" s="39"/>
      <c r="F65" s="39"/>
    </row>
    <row r="66" spans="1:6">
      <c r="A66" s="39"/>
      <c r="B66" s="39"/>
      <c r="D66" s="43"/>
      <c r="E66" s="39"/>
      <c r="F66" s="39"/>
    </row>
    <row r="67" spans="1:6">
      <c r="A67" s="39"/>
      <c r="B67" s="39"/>
      <c r="D67" s="43"/>
      <c r="E67" s="39"/>
      <c r="F67" s="39"/>
    </row>
    <row r="68" spans="1:6">
      <c r="A68" s="39"/>
      <c r="B68" s="39"/>
      <c r="D68" s="43"/>
      <c r="E68" s="39"/>
      <c r="F68" s="39"/>
    </row>
    <row r="69" spans="1:6">
      <c r="A69" s="39"/>
      <c r="B69" s="39"/>
      <c r="D69" s="43"/>
      <c r="E69" s="39"/>
      <c r="F69" s="39"/>
    </row>
    <row r="70" spans="1:6">
      <c r="A70" s="39"/>
      <c r="B70" s="39"/>
      <c r="D70" s="43"/>
      <c r="E70" s="39"/>
      <c r="F70" s="39"/>
    </row>
    <row r="71" spans="1:6">
      <c r="A71" s="39"/>
      <c r="B71" s="39"/>
      <c r="D71" s="43"/>
      <c r="E71" s="39"/>
      <c r="F71" s="39"/>
    </row>
    <row r="72" spans="1:6">
      <c r="A72" s="39"/>
      <c r="B72" s="39"/>
      <c r="D72" s="43"/>
      <c r="E72" s="39"/>
      <c r="F72" s="39"/>
    </row>
    <row r="73" spans="1:6">
      <c r="A73" s="39"/>
      <c r="B73" s="39"/>
      <c r="D73" s="43"/>
      <c r="E73" s="39"/>
      <c r="F73" s="39"/>
    </row>
    <row r="74" spans="1:6">
      <c r="A74" s="39"/>
      <c r="B74" s="39"/>
      <c r="D74" s="43"/>
      <c r="E74" s="39"/>
      <c r="F74" s="39"/>
    </row>
    <row r="75" spans="1:6">
      <c r="A75" s="39"/>
      <c r="B75" s="39"/>
      <c r="D75" s="43"/>
      <c r="E75" s="39"/>
      <c r="F75" s="39"/>
    </row>
    <row r="76" spans="1:6">
      <c r="A76" s="39"/>
      <c r="B76" s="39"/>
      <c r="D76" s="43"/>
      <c r="E76" s="39"/>
      <c r="F76" s="39"/>
    </row>
    <row r="77" spans="1:6">
      <c r="A77" s="39"/>
      <c r="B77" s="39"/>
      <c r="D77" s="43"/>
      <c r="E77" s="39"/>
      <c r="F77" s="39"/>
    </row>
    <row r="78" spans="1:6">
      <c r="A78" s="39"/>
      <c r="B78" s="39"/>
      <c r="D78" s="43"/>
      <c r="E78" s="39"/>
      <c r="F78" s="39"/>
    </row>
    <row r="79" spans="1:6">
      <c r="A79" s="39"/>
      <c r="B79" s="39"/>
      <c r="D79" s="43"/>
      <c r="E79" s="39"/>
      <c r="F79" s="39"/>
    </row>
    <row r="80" spans="1:6">
      <c r="A80" s="39"/>
      <c r="B80" s="39"/>
      <c r="D80" s="43"/>
      <c r="E80" s="39"/>
      <c r="F80" s="39"/>
    </row>
    <row r="81" spans="1:6">
      <c r="A81" s="39"/>
      <c r="B81" s="39"/>
      <c r="D81" s="43"/>
      <c r="E81" s="39"/>
      <c r="F81" s="39"/>
    </row>
    <row r="82" spans="1:6">
      <c r="A82" s="39"/>
      <c r="B82" s="39"/>
      <c r="D82" s="43"/>
      <c r="E82" s="39"/>
      <c r="F82" s="39"/>
    </row>
    <row r="83" spans="1:6">
      <c r="A83" s="39"/>
      <c r="B83" s="39"/>
      <c r="D83" s="43"/>
      <c r="E83" s="39"/>
      <c r="F83" s="39"/>
    </row>
    <row r="84" spans="1:6">
      <c r="A84" s="39"/>
      <c r="B84" s="39"/>
      <c r="D84" s="43"/>
      <c r="E84" s="39"/>
      <c r="F84" s="39"/>
    </row>
    <row r="85" spans="1:6">
      <c r="A85" s="39"/>
      <c r="B85" s="39"/>
      <c r="D85" s="43"/>
      <c r="E85" s="39"/>
      <c r="F85" s="39"/>
    </row>
    <row r="86" spans="1:6">
      <c r="A86" s="39"/>
      <c r="B86" s="39"/>
      <c r="D86" s="43"/>
      <c r="E86" s="39"/>
      <c r="F86" s="39"/>
    </row>
    <row r="87" spans="1:6">
      <c r="A87" s="39"/>
      <c r="B87" s="39"/>
      <c r="D87" s="43"/>
      <c r="E87" s="39"/>
      <c r="F87" s="39"/>
    </row>
    <row r="88" spans="1:6">
      <c r="A88" s="39"/>
      <c r="B88" s="39"/>
      <c r="D88" s="43"/>
      <c r="E88" s="39"/>
      <c r="F88" s="39"/>
    </row>
    <row r="89" spans="1:6">
      <c r="A89" s="39"/>
      <c r="B89" s="39"/>
      <c r="D89" s="43"/>
      <c r="E89" s="39"/>
      <c r="F89" s="39"/>
    </row>
    <row r="90" spans="1:6">
      <c r="A90" s="39"/>
      <c r="B90" s="39"/>
      <c r="D90" s="43"/>
      <c r="E90" s="39"/>
      <c r="F90" s="39"/>
    </row>
    <row r="91" spans="1:6">
      <c r="A91" s="39"/>
      <c r="B91" s="39"/>
      <c r="D91" s="43"/>
      <c r="E91" s="39"/>
      <c r="F91" s="39"/>
    </row>
    <row r="92" spans="1:6">
      <c r="A92" s="39"/>
      <c r="B92" s="39"/>
      <c r="D92" s="43"/>
      <c r="E92" s="39"/>
      <c r="F92" s="39"/>
    </row>
    <row r="93" spans="1:6">
      <c r="A93" s="39"/>
      <c r="B93" s="39"/>
      <c r="D93" s="43"/>
      <c r="E93" s="39"/>
      <c r="F93" s="39"/>
    </row>
    <row r="94" spans="1:6">
      <c r="A94" s="39"/>
      <c r="B94" s="39"/>
      <c r="D94" s="43"/>
      <c r="E94" s="39"/>
      <c r="F94" s="39"/>
    </row>
    <row r="95" spans="1:6">
      <c r="A95" s="39"/>
      <c r="B95" s="39"/>
      <c r="D95" s="43"/>
      <c r="E95" s="39"/>
      <c r="F95" s="39"/>
    </row>
    <row r="96" spans="1:6">
      <c r="A96" s="39"/>
      <c r="B96" s="39"/>
      <c r="D96" s="43"/>
      <c r="E96" s="39"/>
      <c r="F96" s="39"/>
    </row>
    <row r="97" spans="1:6">
      <c r="A97" s="39"/>
      <c r="B97" s="39"/>
      <c r="D97" s="43"/>
      <c r="E97" s="39"/>
      <c r="F97" s="39"/>
    </row>
    <row r="98" spans="1:6">
      <c r="A98" s="39"/>
      <c r="B98" s="39"/>
      <c r="D98" s="43"/>
      <c r="E98" s="39"/>
      <c r="F98" s="39"/>
    </row>
    <row r="99" spans="1:6">
      <c r="A99" s="39"/>
      <c r="B99" s="39"/>
      <c r="D99" s="43"/>
      <c r="E99" s="39"/>
      <c r="F99" s="39"/>
    </row>
    <row r="100" spans="1:6">
      <c r="A100" s="39"/>
      <c r="B100" s="39"/>
      <c r="D100" s="43"/>
      <c r="E100" s="39"/>
      <c r="F100" s="39"/>
    </row>
    <row r="101" spans="1:6">
      <c r="A101" s="39"/>
      <c r="B101" s="39"/>
      <c r="D101" s="43"/>
      <c r="E101" s="39"/>
      <c r="F101" s="39"/>
    </row>
    <row r="102" spans="1:6">
      <c r="A102" s="39"/>
      <c r="B102" s="39"/>
      <c r="D102" s="43"/>
      <c r="E102" s="39"/>
      <c r="F102" s="39"/>
    </row>
    <row r="103" spans="1:6">
      <c r="A103" s="39"/>
      <c r="B103" s="39"/>
      <c r="D103" s="43"/>
      <c r="E103" s="39"/>
      <c r="F103" s="39"/>
    </row>
    <row r="104" spans="1:6">
      <c r="A104" s="39"/>
      <c r="B104" s="39"/>
      <c r="D104" s="43"/>
      <c r="E104" s="39"/>
      <c r="F104" s="39"/>
    </row>
    <row r="105" spans="1:6">
      <c r="A105" s="39"/>
      <c r="B105" s="39"/>
      <c r="D105" s="43"/>
      <c r="E105" s="39"/>
      <c r="F105" s="39"/>
    </row>
    <row r="106" spans="1:6">
      <c r="A106" s="39"/>
      <c r="B106" s="39"/>
      <c r="D106" s="43"/>
      <c r="E106" s="39"/>
      <c r="F106" s="39"/>
    </row>
    <row r="107" spans="1:6">
      <c r="A107" s="39"/>
      <c r="B107" s="39"/>
      <c r="D107" s="43"/>
      <c r="E107" s="39"/>
      <c r="F107" s="39"/>
    </row>
    <row r="108" spans="1:6">
      <c r="A108" s="39"/>
      <c r="B108" s="39"/>
      <c r="D108" s="43"/>
      <c r="E108" s="39"/>
      <c r="F108" s="39"/>
    </row>
    <row r="109" spans="1:6">
      <c r="A109" s="39"/>
      <c r="B109" s="39"/>
      <c r="D109" s="43"/>
      <c r="E109" s="39"/>
      <c r="F109" s="39"/>
    </row>
    <row r="110" spans="1:6">
      <c r="A110" s="39"/>
      <c r="B110" s="39"/>
      <c r="D110" s="43"/>
      <c r="E110" s="39"/>
      <c r="F110" s="39"/>
    </row>
    <row r="111" spans="1:6">
      <c r="A111" s="39"/>
      <c r="B111" s="39"/>
      <c r="D111" s="43"/>
      <c r="E111" s="39"/>
      <c r="F111" s="39"/>
    </row>
    <row r="112" spans="1:6">
      <c r="A112" s="39"/>
      <c r="B112" s="39"/>
      <c r="D112" s="43"/>
      <c r="E112" s="39"/>
      <c r="F112" s="39"/>
    </row>
    <row r="113" spans="1:6">
      <c r="A113" s="39"/>
      <c r="B113" s="39"/>
      <c r="D113" s="43"/>
      <c r="E113" s="39"/>
      <c r="F113" s="39"/>
    </row>
    <row r="114" spans="1:6">
      <c r="A114" s="39"/>
      <c r="B114" s="39"/>
      <c r="D114" s="43"/>
      <c r="E114" s="39"/>
      <c r="F114" s="39"/>
    </row>
    <row r="115" spans="1:6">
      <c r="A115" s="39"/>
      <c r="B115" s="39"/>
      <c r="D115" s="43"/>
      <c r="E115" s="39"/>
      <c r="F115" s="39"/>
    </row>
    <row r="116" spans="1:6">
      <c r="A116" s="39"/>
      <c r="B116" s="39"/>
      <c r="D116" s="43"/>
      <c r="E116" s="39"/>
      <c r="F116" s="39"/>
    </row>
    <row r="117" spans="1:6">
      <c r="A117" s="39"/>
      <c r="B117" s="39"/>
      <c r="D117" s="43"/>
      <c r="E117" s="39"/>
      <c r="F117" s="39"/>
    </row>
    <row r="118" spans="1:6">
      <c r="A118" s="39"/>
      <c r="B118" s="39"/>
      <c r="D118" s="43"/>
      <c r="E118" s="39"/>
      <c r="F118" s="39"/>
    </row>
    <row r="119" spans="1:6">
      <c r="A119" s="39"/>
      <c r="B119" s="39"/>
      <c r="D119" s="43"/>
      <c r="E119" s="39"/>
      <c r="F119" s="39"/>
    </row>
    <row r="120" spans="1:6">
      <c r="A120" s="39"/>
      <c r="B120" s="39"/>
      <c r="D120" s="43"/>
      <c r="E120" s="39"/>
      <c r="F120" s="39"/>
    </row>
    <row r="121" spans="1:6">
      <c r="A121" s="39"/>
      <c r="B121" s="39"/>
      <c r="D121" s="43"/>
      <c r="E121" s="39"/>
      <c r="F121" s="39"/>
    </row>
    <row r="122" spans="1:6">
      <c r="A122" s="39"/>
      <c r="B122" s="39"/>
      <c r="D122" s="43"/>
      <c r="E122" s="39"/>
      <c r="F122" s="39"/>
    </row>
    <row r="123" spans="1:6">
      <c r="A123" s="39"/>
      <c r="B123" s="39"/>
      <c r="D123" s="43"/>
      <c r="E123" s="39"/>
      <c r="F123" s="39"/>
    </row>
    <row r="124" spans="1:6">
      <c r="A124" s="39"/>
      <c r="B124" s="39"/>
      <c r="D124" s="43"/>
      <c r="E124" s="39"/>
      <c r="F124" s="39"/>
    </row>
    <row r="125" spans="1:6">
      <c r="A125" s="39"/>
      <c r="B125" s="39"/>
      <c r="D125" s="43"/>
      <c r="E125" s="39"/>
      <c r="F125" s="39"/>
    </row>
    <row r="126" spans="1:6">
      <c r="A126" s="39"/>
      <c r="B126" s="39"/>
      <c r="D126" s="43"/>
      <c r="E126" s="39"/>
      <c r="F126" s="39"/>
    </row>
    <row r="127" spans="1:6">
      <c r="A127" s="39"/>
      <c r="B127" s="39"/>
      <c r="D127" s="43"/>
      <c r="E127" s="39"/>
      <c r="F127" s="39"/>
    </row>
    <row r="128" spans="1:6">
      <c r="A128" s="39"/>
      <c r="B128" s="39"/>
      <c r="D128" s="43"/>
      <c r="E128" s="39"/>
      <c r="F128" s="39"/>
    </row>
    <row r="129" spans="1:6">
      <c r="A129" s="39"/>
      <c r="B129" s="39"/>
      <c r="D129" s="43"/>
      <c r="E129" s="39"/>
      <c r="F129" s="39"/>
    </row>
    <row r="130" spans="1:6">
      <c r="A130" s="39"/>
      <c r="B130" s="39"/>
      <c r="D130" s="43"/>
      <c r="E130" s="39"/>
      <c r="F130" s="39"/>
    </row>
    <row r="131" spans="1:6">
      <c r="A131" s="39"/>
      <c r="B131" s="39"/>
      <c r="D131" s="43"/>
      <c r="E131" s="39"/>
      <c r="F131" s="39"/>
    </row>
    <row r="132" spans="1:6">
      <c r="A132" s="39"/>
      <c r="B132" s="39"/>
      <c r="D132" s="43"/>
      <c r="E132" s="39"/>
      <c r="F132" s="39"/>
    </row>
    <row r="133" spans="1:6">
      <c r="A133" s="39"/>
      <c r="B133" s="39"/>
      <c r="D133" s="43"/>
      <c r="E133" s="39"/>
      <c r="F133" s="39"/>
    </row>
    <row r="134" spans="1:6">
      <c r="A134" s="39"/>
      <c r="B134" s="39"/>
      <c r="D134" s="43"/>
      <c r="E134" s="39"/>
      <c r="F134" s="39"/>
    </row>
    <row r="135" spans="1:6">
      <c r="A135" s="39"/>
      <c r="B135" s="39"/>
      <c r="D135" s="43"/>
      <c r="E135" s="39"/>
      <c r="F135" s="39"/>
    </row>
    <row r="136" spans="1:6">
      <c r="A136" s="39"/>
      <c r="B136" s="39"/>
      <c r="D136" s="43"/>
      <c r="E136" s="39"/>
      <c r="F136" s="39"/>
    </row>
    <row r="137" spans="1:6">
      <c r="A137" s="39"/>
      <c r="B137" s="39"/>
      <c r="D137" s="43"/>
      <c r="E137" s="39"/>
      <c r="F137" s="39"/>
    </row>
    <row r="138" spans="1:6">
      <c r="A138" s="39"/>
      <c r="B138" s="39"/>
      <c r="D138" s="43"/>
      <c r="E138" s="39"/>
      <c r="F138" s="39"/>
    </row>
    <row r="139" spans="1:6">
      <c r="A139" s="39"/>
      <c r="B139" s="39"/>
      <c r="D139" s="43"/>
      <c r="E139" s="39"/>
      <c r="F139" s="39"/>
    </row>
    <row r="140" spans="1:6">
      <c r="A140" s="39"/>
      <c r="B140" s="39"/>
      <c r="D140" s="43"/>
      <c r="E140" s="39"/>
      <c r="F140" s="39"/>
    </row>
    <row r="141" spans="1:6">
      <c r="A141" s="39"/>
      <c r="B141" s="39"/>
      <c r="D141" s="43"/>
      <c r="E141" s="39"/>
      <c r="F141" s="39"/>
    </row>
    <row r="142" spans="1:6">
      <c r="A142" s="39"/>
      <c r="B142" s="39"/>
      <c r="D142" s="43"/>
      <c r="E142" s="39"/>
      <c r="F142" s="39"/>
    </row>
    <row r="143" spans="1:6">
      <c r="A143" s="39"/>
      <c r="B143" s="39"/>
      <c r="D143" s="43"/>
      <c r="E143" s="39"/>
      <c r="F143" s="39"/>
    </row>
    <row r="144" spans="1:6">
      <c r="A144" s="39"/>
      <c r="B144" s="39"/>
      <c r="D144" s="43"/>
      <c r="E144" s="39"/>
      <c r="F144" s="39"/>
    </row>
    <row r="145" spans="1:6">
      <c r="A145" s="39"/>
      <c r="B145" s="39"/>
      <c r="D145" s="43"/>
      <c r="E145" s="39"/>
      <c r="F145" s="39"/>
    </row>
    <row r="146" spans="1:6">
      <c r="A146" s="39"/>
      <c r="B146" s="39"/>
      <c r="D146" s="43"/>
      <c r="E146" s="39"/>
      <c r="F146" s="39"/>
    </row>
    <row r="147" spans="1:6">
      <c r="A147" s="39"/>
      <c r="B147" s="39"/>
      <c r="D147" s="43"/>
      <c r="E147" s="39"/>
      <c r="F147" s="39"/>
    </row>
    <row r="148" spans="1:6">
      <c r="A148" s="39"/>
      <c r="B148" s="39"/>
      <c r="D148" s="43"/>
      <c r="E148" s="39"/>
      <c r="F148" s="39"/>
    </row>
    <row r="149" spans="1:6">
      <c r="A149" s="39"/>
      <c r="B149" s="39"/>
      <c r="D149" s="43"/>
      <c r="E149" s="39"/>
      <c r="F149" s="39"/>
    </row>
    <row r="150" spans="1:6">
      <c r="A150" s="39"/>
      <c r="B150" s="39"/>
      <c r="D150" s="43"/>
      <c r="E150" s="39"/>
      <c r="F150" s="39"/>
    </row>
    <row r="151" spans="1:6">
      <c r="A151" s="39"/>
      <c r="B151" s="39"/>
      <c r="D151" s="43"/>
      <c r="E151" s="39"/>
      <c r="F151" s="39"/>
    </row>
    <row r="152" spans="1:6">
      <c r="A152" s="39"/>
      <c r="B152" s="39"/>
      <c r="D152" s="43"/>
      <c r="E152" s="39"/>
      <c r="F152" s="39"/>
    </row>
    <row r="153" spans="1:6">
      <c r="A153" s="39"/>
      <c r="B153" s="39"/>
      <c r="D153" s="43"/>
      <c r="E153" s="39"/>
      <c r="F153" s="39"/>
    </row>
    <row r="154" spans="1:6">
      <c r="A154" s="39"/>
      <c r="B154" s="39"/>
      <c r="D154" s="43"/>
      <c r="E154" s="39"/>
      <c r="F154" s="39"/>
    </row>
    <row r="155" spans="1:6">
      <c r="A155" s="39"/>
      <c r="B155" s="39"/>
      <c r="D155" s="43"/>
      <c r="E155" s="39"/>
      <c r="F155" s="39"/>
    </row>
    <row r="156" spans="1:6">
      <c r="A156" s="39"/>
      <c r="B156" s="39"/>
      <c r="D156" s="43"/>
      <c r="E156" s="39"/>
      <c r="F156" s="39"/>
    </row>
    <row r="157" spans="1:6">
      <c r="A157" s="39"/>
      <c r="B157" s="39"/>
      <c r="D157" s="43"/>
      <c r="E157" s="39"/>
      <c r="F157" s="39"/>
    </row>
    <row r="158" spans="1:6">
      <c r="A158" s="39"/>
      <c r="B158" s="39"/>
      <c r="D158" s="43"/>
      <c r="E158" s="39"/>
      <c r="F158" s="39"/>
    </row>
    <row r="159" spans="1:6">
      <c r="A159" s="39"/>
      <c r="B159" s="39"/>
      <c r="D159" s="43"/>
      <c r="E159" s="39"/>
      <c r="F159" s="39"/>
    </row>
    <row r="160" spans="1:6">
      <c r="A160" s="39"/>
      <c r="B160" s="39"/>
      <c r="D160" s="43"/>
      <c r="E160" s="39"/>
      <c r="F160" s="39"/>
    </row>
    <row r="161" spans="1:6">
      <c r="A161" s="39"/>
      <c r="B161" s="39"/>
      <c r="D161" s="43"/>
      <c r="E161" s="39"/>
      <c r="F161" s="39"/>
    </row>
    <row r="162" spans="1:6">
      <c r="A162" s="39"/>
      <c r="B162" s="39"/>
      <c r="D162" s="43"/>
      <c r="E162" s="39"/>
      <c r="F162" s="39"/>
    </row>
    <row r="163" spans="1:6">
      <c r="A163" s="39"/>
      <c r="B163" s="39"/>
      <c r="D163" s="43"/>
      <c r="E163" s="39"/>
      <c r="F163" s="39"/>
    </row>
    <row r="164" spans="1:6">
      <c r="A164" s="39"/>
      <c r="B164" s="39"/>
      <c r="D164" s="43"/>
      <c r="E164" s="39"/>
      <c r="F164" s="39"/>
    </row>
    <row r="165" spans="1:6">
      <c r="A165" s="39"/>
      <c r="B165" s="39"/>
      <c r="D165" s="43"/>
      <c r="E165" s="39"/>
      <c r="F165" s="39"/>
    </row>
    <row r="166" spans="1:6">
      <c r="A166" s="39"/>
      <c r="B166" s="39"/>
      <c r="D166" s="43"/>
      <c r="E166" s="39"/>
      <c r="F166" s="39"/>
    </row>
    <row r="167" spans="1:6">
      <c r="A167" s="39"/>
      <c r="B167" s="39"/>
      <c r="D167" s="43"/>
      <c r="E167" s="39"/>
      <c r="F167" s="39"/>
    </row>
    <row r="168" spans="1:6">
      <c r="A168" s="39"/>
      <c r="B168" s="39"/>
      <c r="D168" s="43"/>
      <c r="E168" s="39"/>
      <c r="F168" s="39"/>
    </row>
    <row r="169" spans="1:6">
      <c r="A169" s="39"/>
      <c r="B169" s="39"/>
      <c r="D169" s="43"/>
      <c r="E169" s="39"/>
      <c r="F169" s="39"/>
    </row>
    <row r="170" spans="1:6">
      <c r="A170" s="39"/>
      <c r="B170" s="39"/>
      <c r="D170" s="43"/>
      <c r="E170" s="39"/>
      <c r="F170" s="39"/>
    </row>
    <row r="171" spans="1:6">
      <c r="A171" s="39"/>
      <c r="B171" s="39"/>
      <c r="D171" s="43"/>
      <c r="E171" s="39"/>
      <c r="F171" s="39"/>
    </row>
    <row r="172" spans="1:6">
      <c r="A172" s="39"/>
      <c r="B172" s="39"/>
      <c r="D172" s="43"/>
      <c r="E172" s="39"/>
      <c r="F172" s="39"/>
    </row>
    <row r="173" spans="1:6">
      <c r="A173" s="39"/>
      <c r="B173" s="39"/>
      <c r="D173" s="43"/>
      <c r="E173" s="39"/>
      <c r="F173" s="39"/>
    </row>
    <row r="174" spans="1:6">
      <c r="A174" s="39"/>
      <c r="B174" s="39"/>
      <c r="D174" s="43"/>
      <c r="E174" s="39"/>
      <c r="F174" s="39"/>
    </row>
    <row r="175" spans="1:6">
      <c r="A175" s="39"/>
      <c r="B175" s="39"/>
      <c r="D175" s="43"/>
      <c r="E175" s="39"/>
      <c r="F175" s="39"/>
    </row>
    <row r="176" spans="1:6">
      <c r="A176" s="39"/>
      <c r="B176" s="39"/>
      <c r="D176" s="43"/>
      <c r="E176" s="39"/>
      <c r="F176" s="39"/>
    </row>
    <row r="177" spans="1:6">
      <c r="A177" s="39"/>
      <c r="B177" s="39"/>
      <c r="D177" s="43"/>
      <c r="E177" s="39"/>
      <c r="F177" s="39"/>
    </row>
    <row r="178" spans="1:6">
      <c r="A178" s="39"/>
      <c r="B178" s="39"/>
      <c r="D178" s="43"/>
      <c r="E178" s="39"/>
      <c r="F178" s="39"/>
    </row>
    <row r="179" spans="1:6">
      <c r="A179" s="39"/>
      <c r="B179" s="39"/>
      <c r="D179" s="43"/>
      <c r="E179" s="39"/>
      <c r="F179" s="39"/>
    </row>
    <row r="180" spans="1:6">
      <c r="A180" s="39"/>
      <c r="B180" s="39"/>
      <c r="D180" s="43"/>
      <c r="E180" s="39"/>
      <c r="F180" s="39"/>
    </row>
    <row r="181" spans="1:6">
      <c r="A181" s="39"/>
      <c r="B181" s="39"/>
      <c r="D181" s="43"/>
      <c r="E181" s="39"/>
      <c r="F181" s="39"/>
    </row>
    <row r="182" spans="1:6">
      <c r="A182" s="39"/>
      <c r="B182" s="39"/>
      <c r="D182" s="43"/>
      <c r="E182" s="39"/>
      <c r="F182" s="39"/>
    </row>
    <row r="183" spans="1:6">
      <c r="A183" s="39"/>
      <c r="B183" s="39"/>
      <c r="D183" s="43"/>
      <c r="E183" s="39"/>
      <c r="F183" s="39"/>
    </row>
    <row r="184" spans="1:6">
      <c r="A184" s="39"/>
      <c r="B184" s="39"/>
      <c r="D184" s="43"/>
      <c r="E184" s="39"/>
      <c r="F184" s="39"/>
    </row>
    <row r="185" spans="1:6">
      <c r="A185" s="39"/>
      <c r="B185" s="39"/>
      <c r="D185" s="43"/>
      <c r="E185" s="39"/>
      <c r="F185" s="39"/>
    </row>
    <row r="186" spans="1:6">
      <c r="A186" s="39"/>
      <c r="B186" s="39"/>
      <c r="D186" s="43"/>
      <c r="E186" s="39"/>
      <c r="F186" s="39"/>
    </row>
    <row r="187" spans="1:6">
      <c r="A187" s="39"/>
      <c r="B187" s="39"/>
      <c r="D187" s="43"/>
      <c r="E187" s="39"/>
      <c r="F187" s="39"/>
    </row>
    <row r="188" spans="1:6">
      <c r="A188" s="39"/>
      <c r="B188" s="39"/>
      <c r="D188" s="43"/>
      <c r="E188" s="39"/>
      <c r="F188" s="39"/>
    </row>
    <row r="189" spans="1:6">
      <c r="A189" s="39"/>
      <c r="B189" s="39"/>
      <c r="D189" s="43"/>
      <c r="E189" s="39"/>
      <c r="F189" s="39"/>
    </row>
    <row r="190" spans="1:6">
      <c r="A190" s="39"/>
      <c r="B190" s="39"/>
      <c r="D190" s="43"/>
      <c r="E190" s="39"/>
      <c r="F190" s="39"/>
    </row>
    <row r="191" spans="1:6">
      <c r="A191" s="39"/>
      <c r="B191" s="39"/>
      <c r="D191" s="43"/>
      <c r="E191" s="39"/>
      <c r="F191" s="39"/>
    </row>
    <row r="192" spans="1:6">
      <c r="A192" s="39"/>
      <c r="B192" s="39"/>
      <c r="D192" s="43"/>
      <c r="E192" s="39"/>
      <c r="F192" s="39"/>
    </row>
    <row r="193" spans="1:6">
      <c r="A193" s="39"/>
      <c r="B193" s="39"/>
      <c r="D193" s="43"/>
      <c r="E193" s="39"/>
      <c r="F193" s="39"/>
    </row>
    <row r="194" spans="1:6">
      <c r="A194" s="39"/>
      <c r="B194" s="39"/>
      <c r="D194" s="43"/>
      <c r="E194" s="39"/>
      <c r="F194" s="39"/>
    </row>
    <row r="195" spans="1:6">
      <c r="A195" s="39"/>
      <c r="B195" s="39"/>
      <c r="D195" s="43"/>
      <c r="E195" s="39"/>
      <c r="F195" s="39"/>
    </row>
    <row r="196" spans="1:6">
      <c r="A196" s="39"/>
      <c r="B196" s="39"/>
      <c r="D196" s="43"/>
      <c r="E196" s="39"/>
      <c r="F196" s="39"/>
    </row>
    <row r="197" spans="1:6">
      <c r="A197" s="39"/>
      <c r="B197" s="39"/>
      <c r="D197" s="43"/>
      <c r="E197" s="39"/>
      <c r="F197" s="39"/>
    </row>
    <row r="198" spans="1:6">
      <c r="A198" s="39"/>
      <c r="B198" s="39"/>
      <c r="D198" s="43"/>
      <c r="E198" s="39"/>
      <c r="F198" s="39"/>
    </row>
    <row r="199" spans="1:6">
      <c r="A199" s="39"/>
      <c r="B199" s="39"/>
      <c r="D199" s="43"/>
      <c r="E199" s="39"/>
      <c r="F199" s="39"/>
    </row>
    <row r="200" spans="1:6">
      <c r="A200" s="39"/>
      <c r="B200" s="39"/>
      <c r="D200" s="43"/>
      <c r="E200" s="39"/>
      <c r="F200" s="39"/>
    </row>
    <row r="201" spans="1:6">
      <c r="A201" s="39"/>
      <c r="B201" s="39"/>
      <c r="D201" s="43"/>
      <c r="E201" s="39"/>
      <c r="F201" s="39"/>
    </row>
    <row r="202" spans="1:6">
      <c r="A202" s="39"/>
      <c r="B202" s="39"/>
      <c r="D202" s="43"/>
      <c r="E202" s="39"/>
      <c r="F202" s="39"/>
    </row>
    <row r="203" spans="1:6">
      <c r="A203" s="39"/>
      <c r="B203" s="39"/>
      <c r="D203" s="43"/>
      <c r="E203" s="39"/>
      <c r="F203" s="39"/>
    </row>
    <row r="204" spans="1:6">
      <c r="A204" s="39"/>
      <c r="B204" s="39"/>
      <c r="D204" s="43"/>
      <c r="E204" s="39"/>
      <c r="F204" s="39"/>
    </row>
    <row r="205" spans="1:6">
      <c r="A205" s="39"/>
      <c r="B205" s="39"/>
      <c r="D205" s="43"/>
      <c r="E205" s="39"/>
      <c r="F205" s="39"/>
    </row>
    <row r="206" spans="1:6">
      <c r="A206" s="39"/>
      <c r="B206" s="39"/>
      <c r="D206" s="43"/>
      <c r="E206" s="39"/>
      <c r="F206" s="39"/>
    </row>
    <row r="207" spans="1:6">
      <c r="A207" s="39"/>
      <c r="B207" s="39"/>
      <c r="D207" s="43"/>
      <c r="E207" s="39"/>
      <c r="F207" s="39"/>
    </row>
    <row r="208" spans="1:6">
      <c r="A208" s="39"/>
      <c r="B208" s="39"/>
      <c r="D208" s="43"/>
      <c r="E208" s="39"/>
      <c r="F208" s="39"/>
    </row>
    <row r="209" spans="1:6">
      <c r="A209" s="39"/>
      <c r="B209" s="39"/>
      <c r="D209" s="43"/>
      <c r="E209" s="39"/>
      <c r="F209" s="39"/>
    </row>
    <row r="210" spans="1:6">
      <c r="A210" s="39"/>
      <c r="B210" s="39"/>
      <c r="D210" s="43"/>
      <c r="E210" s="39"/>
      <c r="F210" s="39"/>
    </row>
    <row r="211" spans="1:6">
      <c r="A211" s="39"/>
      <c r="B211" s="39"/>
      <c r="D211" s="43"/>
      <c r="E211" s="39"/>
      <c r="F211" s="39"/>
    </row>
    <row r="212" spans="1:6">
      <c r="A212" s="39"/>
      <c r="B212" s="39"/>
      <c r="D212" s="43"/>
      <c r="E212" s="39"/>
      <c r="F212" s="39"/>
    </row>
    <row r="213" spans="1:6">
      <c r="A213" s="39"/>
      <c r="B213" s="39"/>
      <c r="D213" s="43"/>
      <c r="E213" s="39"/>
      <c r="F213" s="39"/>
    </row>
    <row r="214" spans="1:6">
      <c r="A214" s="39"/>
      <c r="B214" s="39"/>
      <c r="D214" s="43"/>
      <c r="E214" s="39"/>
      <c r="F214" s="39"/>
    </row>
    <row r="215" spans="1:6">
      <c r="A215" s="39"/>
      <c r="B215" s="39"/>
      <c r="D215" s="43"/>
      <c r="E215" s="39"/>
      <c r="F215" s="39"/>
    </row>
    <row r="216" spans="1:6">
      <c r="A216" s="39"/>
      <c r="B216" s="39"/>
      <c r="D216" s="43"/>
      <c r="E216" s="39"/>
      <c r="F216" s="39"/>
    </row>
    <row r="217" spans="1:6">
      <c r="A217" s="39"/>
      <c r="B217" s="39"/>
      <c r="D217" s="43"/>
      <c r="E217" s="39"/>
      <c r="F217" s="39"/>
    </row>
    <row r="218" spans="1:6">
      <c r="A218" s="39"/>
      <c r="B218" s="39"/>
      <c r="D218" s="43"/>
      <c r="E218" s="39"/>
      <c r="F218" s="39"/>
    </row>
    <row r="219" spans="1:6">
      <c r="A219" s="39"/>
      <c r="B219" s="39"/>
      <c r="D219" s="43"/>
      <c r="E219" s="39"/>
      <c r="F219" s="39"/>
    </row>
    <row r="220" spans="1:6">
      <c r="A220" s="39"/>
      <c r="B220" s="39"/>
      <c r="D220" s="43"/>
      <c r="E220" s="39"/>
      <c r="F220" s="39"/>
    </row>
    <row r="221" spans="1:6">
      <c r="A221" s="39"/>
      <c r="B221" s="39"/>
      <c r="D221" s="43"/>
      <c r="E221" s="39"/>
      <c r="F221" s="39"/>
    </row>
    <row r="222" spans="1:6">
      <c r="A222" s="39"/>
      <c r="B222" s="39"/>
      <c r="D222" s="43"/>
      <c r="E222" s="39"/>
      <c r="F222" s="39"/>
    </row>
    <row r="223" spans="1:6">
      <c r="A223" s="39"/>
      <c r="B223" s="39"/>
      <c r="D223" s="43"/>
      <c r="E223" s="39"/>
      <c r="F223" s="39"/>
    </row>
    <row r="224" spans="1:6">
      <c r="A224" s="39"/>
      <c r="B224" s="39"/>
      <c r="D224" s="43"/>
      <c r="E224" s="39"/>
      <c r="F224" s="39"/>
    </row>
    <row r="225" spans="1:6">
      <c r="A225" s="39"/>
      <c r="B225" s="39"/>
      <c r="D225" s="43"/>
      <c r="E225" s="39"/>
      <c r="F225" s="39"/>
    </row>
    <row r="226" spans="1:6">
      <c r="A226" s="39"/>
      <c r="B226" s="39"/>
      <c r="D226" s="43"/>
      <c r="E226" s="39"/>
      <c r="F226" s="39"/>
    </row>
    <row r="227" spans="1:6">
      <c r="A227" s="39"/>
      <c r="B227" s="39"/>
      <c r="D227" s="43"/>
      <c r="E227" s="39"/>
      <c r="F227" s="39"/>
    </row>
    <row r="228" spans="1:6">
      <c r="A228" s="39"/>
      <c r="B228" s="39"/>
      <c r="D228" s="43"/>
      <c r="E228" s="39"/>
      <c r="F228" s="39"/>
    </row>
    <row r="229" spans="1:6">
      <c r="A229" s="39"/>
      <c r="B229" s="39"/>
      <c r="D229" s="43"/>
      <c r="E229" s="39"/>
      <c r="F229" s="39"/>
    </row>
    <row r="230" spans="1:6">
      <c r="A230" s="39"/>
      <c r="B230" s="39"/>
      <c r="D230" s="43"/>
      <c r="E230" s="39"/>
      <c r="F230" s="39"/>
    </row>
    <row r="231" spans="1:6">
      <c r="A231" s="39"/>
      <c r="B231" s="39"/>
      <c r="D231" s="43"/>
      <c r="E231" s="39"/>
      <c r="F231" s="39"/>
    </row>
    <row r="232" spans="1:6">
      <c r="A232" s="39"/>
      <c r="B232" s="39"/>
      <c r="D232" s="43"/>
      <c r="E232" s="39"/>
      <c r="F232" s="39"/>
    </row>
    <row r="233" spans="1:6">
      <c r="A233" s="39"/>
      <c r="B233" s="39"/>
      <c r="D233" s="43"/>
      <c r="E233" s="39"/>
      <c r="F233" s="39"/>
    </row>
    <row r="234" spans="1:6">
      <c r="A234" s="39"/>
      <c r="B234" s="39"/>
      <c r="D234" s="43"/>
      <c r="E234" s="39"/>
      <c r="F234" s="39"/>
    </row>
    <row r="235" spans="1:6">
      <c r="A235" s="39"/>
      <c r="B235" s="39"/>
      <c r="D235" s="43"/>
      <c r="E235" s="39"/>
      <c r="F235" s="39"/>
    </row>
    <row r="236" spans="1:6">
      <c r="A236" s="39"/>
      <c r="B236" s="39"/>
      <c r="D236" s="43"/>
      <c r="E236" s="39"/>
      <c r="F236" s="39"/>
    </row>
    <row r="237" spans="1:6">
      <c r="A237" s="39"/>
      <c r="B237" s="39"/>
      <c r="D237" s="43"/>
      <c r="E237" s="39"/>
      <c r="F237" s="39"/>
    </row>
    <row r="238" spans="1:6">
      <c r="A238" s="39"/>
      <c r="B238" s="39"/>
      <c r="D238" s="43"/>
      <c r="E238" s="39"/>
      <c r="F238" s="39"/>
    </row>
    <row r="239" spans="1:6">
      <c r="A239" s="39"/>
      <c r="B239" s="39"/>
      <c r="D239" s="43"/>
      <c r="E239" s="39"/>
      <c r="F239" s="39"/>
    </row>
    <row r="240" spans="1:6">
      <c r="A240" s="39"/>
      <c r="B240" s="39"/>
      <c r="D240" s="43"/>
      <c r="E240" s="39"/>
      <c r="F240" s="39"/>
    </row>
    <row r="241" spans="1:6">
      <c r="A241" s="39"/>
      <c r="B241" s="39"/>
      <c r="D241" s="43"/>
      <c r="E241" s="39"/>
      <c r="F241" s="39"/>
    </row>
    <row r="242" spans="1:6">
      <c r="A242" s="39"/>
      <c r="B242" s="39"/>
      <c r="D242" s="43"/>
      <c r="E242" s="39"/>
      <c r="F242" s="39"/>
    </row>
    <row r="243" spans="1:6">
      <c r="A243" s="39"/>
      <c r="B243" s="39"/>
      <c r="D243" s="43"/>
      <c r="E243" s="39"/>
      <c r="F243" s="39"/>
    </row>
    <row r="244" spans="1:6">
      <c r="A244" s="39"/>
      <c r="B244" s="39"/>
      <c r="D244" s="43"/>
      <c r="E244" s="39"/>
      <c r="F244" s="39"/>
    </row>
    <row r="245" spans="1:6">
      <c r="A245" s="39"/>
      <c r="B245" s="39"/>
      <c r="D245" s="43"/>
      <c r="E245" s="39"/>
      <c r="F245" s="39"/>
    </row>
    <row r="246" spans="1:6">
      <c r="A246" s="39"/>
      <c r="B246" s="39"/>
      <c r="D246" s="43"/>
      <c r="E246" s="39"/>
      <c r="F246" s="39"/>
    </row>
    <row r="247" spans="1:6">
      <c r="A247" s="39"/>
      <c r="B247" s="39"/>
      <c r="D247" s="43"/>
      <c r="E247" s="39"/>
      <c r="F247" s="39"/>
    </row>
    <row r="248" spans="1:6">
      <c r="A248" s="39"/>
      <c r="B248" s="39"/>
      <c r="D248" s="43"/>
      <c r="E248" s="39"/>
      <c r="F248" s="39"/>
    </row>
    <row r="249" spans="1:6">
      <c r="A249" s="39"/>
      <c r="B249" s="39"/>
      <c r="D249" s="43"/>
      <c r="E249" s="39"/>
      <c r="F249" s="39"/>
    </row>
    <row r="250" spans="1:6">
      <c r="A250" s="39"/>
      <c r="B250" s="39"/>
      <c r="D250" s="43"/>
      <c r="E250" s="39"/>
      <c r="F250" s="39"/>
    </row>
    <row r="251" spans="1:6">
      <c r="A251" s="39"/>
      <c r="B251" s="39"/>
      <c r="D251" s="43"/>
      <c r="E251" s="39"/>
      <c r="F251" s="39"/>
    </row>
    <row r="252" spans="1:6">
      <c r="A252" s="39"/>
      <c r="B252" s="39"/>
      <c r="D252" s="43"/>
      <c r="E252" s="39"/>
      <c r="F252" s="39"/>
    </row>
    <row r="253" spans="1:6">
      <c r="A253" s="39"/>
      <c r="B253" s="39"/>
      <c r="D253" s="43"/>
      <c r="E253" s="39"/>
      <c r="F253" s="39"/>
    </row>
    <row r="254" spans="1:6">
      <c r="A254" s="39"/>
      <c r="B254" s="39"/>
      <c r="D254" s="43"/>
      <c r="E254" s="39"/>
      <c r="F254" s="39"/>
    </row>
    <row r="255" spans="1:6">
      <c r="A255" s="39"/>
      <c r="B255" s="39"/>
      <c r="D255" s="43"/>
      <c r="E255" s="39"/>
      <c r="F255" s="39"/>
    </row>
    <row r="256" spans="1:6">
      <c r="A256" s="39"/>
      <c r="B256" s="39"/>
      <c r="D256" s="43"/>
      <c r="E256" s="39"/>
      <c r="F256" s="39"/>
    </row>
    <row r="257" spans="1:6">
      <c r="A257" s="39"/>
      <c r="B257" s="39"/>
      <c r="D257" s="43"/>
      <c r="E257" s="39"/>
      <c r="F257" s="39"/>
    </row>
    <row r="258" spans="1:6">
      <c r="A258" s="39"/>
      <c r="B258" s="39"/>
      <c r="D258" s="43"/>
      <c r="E258" s="39"/>
      <c r="F258" s="39"/>
    </row>
    <row r="259" spans="1:6">
      <c r="A259" s="39"/>
      <c r="B259" s="39"/>
      <c r="D259" s="43"/>
      <c r="E259" s="39"/>
      <c r="F259" s="39"/>
    </row>
    <row r="260" spans="1:6">
      <c r="A260" s="39"/>
      <c r="B260" s="39"/>
      <c r="D260" s="43"/>
      <c r="E260" s="39"/>
      <c r="F260" s="39"/>
    </row>
    <row r="261" spans="1:6">
      <c r="A261" s="39"/>
      <c r="B261" s="39"/>
      <c r="D261" s="43"/>
      <c r="E261" s="39"/>
      <c r="F261" s="39"/>
    </row>
    <row r="262" spans="1:6">
      <c r="A262" s="39"/>
      <c r="B262" s="39"/>
      <c r="D262" s="43"/>
      <c r="E262" s="39"/>
      <c r="F262" s="39"/>
    </row>
    <row r="263" spans="1:6">
      <c r="A263" s="39"/>
      <c r="B263" s="39"/>
      <c r="D263" s="43"/>
      <c r="E263" s="39"/>
      <c r="F263" s="39"/>
    </row>
    <row r="264" spans="1:6">
      <c r="A264" s="39"/>
      <c r="B264" s="39"/>
      <c r="D264" s="43"/>
      <c r="E264" s="39"/>
      <c r="F264" s="39"/>
    </row>
    <row r="265" spans="1:6">
      <c r="A265" s="39"/>
      <c r="B265" s="39"/>
      <c r="D265" s="43"/>
      <c r="E265" s="39"/>
      <c r="F265" s="39"/>
    </row>
    <row r="266" spans="1:6">
      <c r="A266" s="39"/>
      <c r="B266" s="39"/>
      <c r="D266" s="43"/>
      <c r="E266" s="39"/>
      <c r="F266" s="39"/>
    </row>
    <row r="267" spans="1:6">
      <c r="A267" s="39"/>
      <c r="B267" s="39"/>
      <c r="D267" s="43"/>
      <c r="E267" s="39"/>
      <c r="F267" s="39"/>
    </row>
    <row r="268" spans="1:6">
      <c r="A268" s="39"/>
      <c r="B268" s="39"/>
      <c r="D268" s="43"/>
      <c r="E268" s="39"/>
      <c r="F268" s="39"/>
    </row>
    <row r="269" spans="1:6">
      <c r="A269" s="39"/>
      <c r="B269" s="39"/>
      <c r="D269" s="43"/>
      <c r="E269" s="39"/>
      <c r="F269" s="39"/>
    </row>
    <row r="270" spans="1:6">
      <c r="A270" s="39"/>
      <c r="B270" s="39"/>
      <c r="D270" s="43"/>
      <c r="E270" s="39"/>
      <c r="F270" s="39"/>
    </row>
    <row r="271" spans="1:6">
      <c r="A271" s="39"/>
      <c r="B271" s="39"/>
      <c r="D271" s="43"/>
      <c r="E271" s="39"/>
      <c r="F271" s="39"/>
    </row>
    <row r="272" spans="1:6">
      <c r="A272" s="39"/>
      <c r="B272" s="39"/>
      <c r="D272" s="43"/>
      <c r="E272" s="39"/>
      <c r="F272" s="39"/>
    </row>
    <row r="273" spans="1:6">
      <c r="A273" s="39"/>
      <c r="B273" s="39"/>
      <c r="D273" s="43"/>
      <c r="E273" s="39"/>
      <c r="F273" s="39"/>
    </row>
    <row r="274" spans="1:6">
      <c r="A274" s="39"/>
      <c r="B274" s="39"/>
      <c r="D274" s="43"/>
      <c r="E274" s="39"/>
      <c r="F274" s="39"/>
    </row>
    <row r="275" spans="1:6">
      <c r="A275" s="39"/>
      <c r="B275" s="39"/>
      <c r="D275" s="43"/>
      <c r="E275" s="39"/>
      <c r="F275" s="39"/>
    </row>
    <row r="276" spans="1:6">
      <c r="A276" s="39"/>
      <c r="B276" s="39"/>
      <c r="D276" s="43"/>
      <c r="E276" s="39"/>
      <c r="F276" s="39"/>
    </row>
    <row r="277" spans="1:6">
      <c r="A277" s="39"/>
      <c r="B277" s="39"/>
      <c r="D277" s="43"/>
      <c r="E277" s="39"/>
      <c r="F277" s="39"/>
    </row>
    <row r="278" spans="1:6">
      <c r="A278" s="39"/>
      <c r="B278" s="39"/>
      <c r="D278" s="43"/>
      <c r="E278" s="39"/>
      <c r="F278" s="39"/>
    </row>
    <row r="279" spans="1:6">
      <c r="A279" s="39"/>
      <c r="B279" s="39"/>
      <c r="D279" s="43"/>
      <c r="E279" s="39"/>
      <c r="F279" s="39"/>
    </row>
    <row r="280" spans="1:6">
      <c r="A280" s="39"/>
      <c r="B280" s="39"/>
      <c r="D280" s="43"/>
      <c r="E280" s="39"/>
      <c r="F280" s="39"/>
    </row>
    <row r="281" spans="1:6">
      <c r="A281" s="39"/>
      <c r="B281" s="39"/>
      <c r="D281" s="43"/>
      <c r="E281" s="39"/>
      <c r="F281" s="39"/>
    </row>
    <row r="282" spans="1:6">
      <c r="A282" s="39"/>
      <c r="B282" s="39"/>
      <c r="D282" s="43"/>
      <c r="E282" s="39"/>
      <c r="F282" s="39"/>
    </row>
    <row r="283" spans="1:6">
      <c r="A283" s="39"/>
      <c r="B283" s="39"/>
      <c r="D283" s="43"/>
      <c r="E283" s="39"/>
      <c r="F283" s="39"/>
    </row>
    <row r="284" spans="1:6">
      <c r="A284" s="39"/>
      <c r="B284" s="39"/>
      <c r="D284" s="43"/>
      <c r="E284" s="39"/>
      <c r="F284" s="39"/>
    </row>
    <row r="285" spans="1:6">
      <c r="A285" s="39"/>
      <c r="B285" s="39"/>
      <c r="D285" s="43"/>
      <c r="E285" s="39"/>
      <c r="F285" s="39"/>
    </row>
    <row r="286" spans="1:6">
      <c r="A286" s="39"/>
      <c r="B286" s="39"/>
      <c r="D286" s="43"/>
      <c r="E286" s="39"/>
      <c r="F286" s="39"/>
    </row>
    <row r="287" spans="1:6">
      <c r="A287" s="39"/>
      <c r="B287" s="39"/>
      <c r="D287" s="43"/>
      <c r="E287" s="39"/>
      <c r="F287" s="39"/>
    </row>
    <row r="288" spans="1:6">
      <c r="A288" s="39"/>
      <c r="B288" s="39"/>
      <c r="D288" s="43"/>
      <c r="E288" s="39"/>
      <c r="F288" s="39"/>
    </row>
    <row r="289" spans="1:6">
      <c r="A289" s="39"/>
      <c r="B289" s="39"/>
      <c r="D289" s="43"/>
      <c r="E289" s="39"/>
      <c r="F289" s="39"/>
    </row>
    <row r="290" spans="1:6">
      <c r="A290" s="39"/>
      <c r="B290" s="39"/>
      <c r="D290" s="43"/>
      <c r="E290" s="39"/>
      <c r="F290" s="39"/>
    </row>
    <row r="291" spans="1:6">
      <c r="A291" s="39"/>
      <c r="B291" s="39"/>
      <c r="D291" s="43"/>
      <c r="E291" s="39"/>
      <c r="F291" s="39"/>
    </row>
    <row r="292" spans="1:6">
      <c r="A292" s="39"/>
      <c r="B292" s="39"/>
      <c r="D292" s="43"/>
      <c r="E292" s="39"/>
      <c r="F292" s="39"/>
    </row>
    <row r="293" spans="1:6">
      <c r="A293" s="39"/>
      <c r="B293" s="39"/>
      <c r="D293" s="43"/>
      <c r="E293" s="39"/>
      <c r="F293" s="39"/>
    </row>
    <row r="294" spans="1:6">
      <c r="A294" s="39"/>
      <c r="B294" s="39"/>
      <c r="D294" s="43"/>
      <c r="E294" s="39"/>
      <c r="F294" s="39"/>
    </row>
    <row r="295" spans="1:6">
      <c r="A295" s="39"/>
      <c r="B295" s="39"/>
      <c r="D295" s="43"/>
      <c r="E295" s="39"/>
      <c r="F295" s="39"/>
    </row>
    <row r="296" spans="1:6">
      <c r="A296" s="39"/>
      <c r="B296" s="39"/>
      <c r="D296" s="43"/>
      <c r="E296" s="39"/>
      <c r="F296" s="39"/>
    </row>
    <row r="297" spans="1:6">
      <c r="A297" s="39"/>
      <c r="B297" s="39"/>
      <c r="D297" s="43"/>
      <c r="E297" s="39"/>
      <c r="F297" s="39"/>
    </row>
    <row r="298" spans="1:6">
      <c r="A298" s="39"/>
      <c r="B298" s="39"/>
      <c r="D298" s="43"/>
      <c r="E298" s="39"/>
      <c r="F298" s="39"/>
    </row>
    <row r="299" spans="1:6">
      <c r="A299" s="39"/>
      <c r="B299" s="39"/>
      <c r="D299" s="43"/>
      <c r="E299" s="39"/>
      <c r="F299" s="39"/>
    </row>
    <row r="300" spans="1:6">
      <c r="A300" s="39"/>
      <c r="B300" s="39"/>
      <c r="D300" s="43"/>
      <c r="E300" s="39"/>
      <c r="F300" s="39"/>
    </row>
    <row r="301" spans="1:6">
      <c r="A301" s="39"/>
      <c r="B301" s="39"/>
      <c r="D301" s="43"/>
      <c r="E301" s="39"/>
      <c r="F301" s="39"/>
    </row>
    <row r="302" spans="1:6">
      <c r="A302" s="39"/>
      <c r="B302" s="39"/>
      <c r="D302" s="43"/>
      <c r="E302" s="39"/>
      <c r="F302" s="39"/>
    </row>
    <row r="303" spans="1:6">
      <c r="A303" s="39"/>
      <c r="B303" s="39"/>
      <c r="D303" s="43"/>
      <c r="E303" s="39"/>
      <c r="F303" s="39"/>
    </row>
    <row r="304" spans="1:6">
      <c r="A304" s="39"/>
      <c r="B304" s="39"/>
      <c r="D304" s="43"/>
      <c r="E304" s="39"/>
      <c r="F304" s="39"/>
    </row>
    <row r="305" spans="1:6">
      <c r="A305" s="39"/>
      <c r="B305" s="39"/>
      <c r="D305" s="43"/>
      <c r="E305" s="39"/>
      <c r="F305" s="39"/>
    </row>
    <row r="306" spans="1:6">
      <c r="A306" s="39"/>
      <c r="B306" s="39"/>
      <c r="D306" s="43"/>
      <c r="E306" s="39"/>
      <c r="F306" s="39"/>
    </row>
    <row r="307" spans="1:6">
      <c r="A307" s="39"/>
      <c r="B307" s="39"/>
      <c r="D307" s="43"/>
      <c r="E307" s="39"/>
      <c r="F307" s="39"/>
    </row>
    <row r="308" spans="1:6">
      <c r="A308" s="39"/>
      <c r="B308" s="39"/>
      <c r="D308" s="43"/>
      <c r="E308" s="39"/>
      <c r="F308" s="39"/>
    </row>
    <row r="309" spans="1:6">
      <c r="A309" s="39"/>
      <c r="B309" s="39"/>
      <c r="D309" s="43"/>
      <c r="E309" s="39"/>
      <c r="F309" s="39"/>
    </row>
    <row r="310" spans="1:6">
      <c r="A310" s="39"/>
      <c r="B310" s="39"/>
      <c r="D310" s="43"/>
      <c r="E310" s="39"/>
      <c r="F310" s="39"/>
    </row>
    <row r="311" spans="1:6">
      <c r="A311" s="39"/>
      <c r="B311" s="39"/>
      <c r="D311" s="43"/>
      <c r="E311" s="39"/>
      <c r="F311" s="39"/>
    </row>
    <row r="312" spans="1:6">
      <c r="A312" s="39"/>
      <c r="B312" s="39"/>
      <c r="D312" s="43"/>
      <c r="E312" s="39"/>
      <c r="F312" s="39"/>
    </row>
    <row r="313" spans="1:6">
      <c r="A313" s="39"/>
      <c r="B313" s="39"/>
      <c r="D313" s="43"/>
      <c r="E313" s="39"/>
      <c r="F313" s="39"/>
    </row>
    <row r="314" spans="1:6">
      <c r="A314" s="39"/>
      <c r="B314" s="39"/>
      <c r="D314" s="43"/>
      <c r="E314" s="39"/>
      <c r="F314" s="39"/>
    </row>
    <row r="315" spans="1:6">
      <c r="A315" s="39"/>
      <c r="B315" s="39"/>
      <c r="D315" s="43"/>
      <c r="E315" s="39"/>
      <c r="F315" s="39"/>
    </row>
    <row r="316" spans="1:6">
      <c r="A316" s="39"/>
      <c r="B316" s="39"/>
      <c r="D316" s="43"/>
      <c r="E316" s="39"/>
      <c r="F316" s="39"/>
    </row>
    <row r="317" spans="1:6">
      <c r="A317" s="39"/>
      <c r="B317" s="39"/>
      <c r="D317" s="43"/>
      <c r="E317" s="39"/>
      <c r="F317" s="39"/>
    </row>
    <row r="318" spans="1:6">
      <c r="A318" s="39"/>
      <c r="B318" s="39"/>
      <c r="D318" s="43"/>
      <c r="E318" s="39"/>
      <c r="F318" s="39"/>
    </row>
    <row r="319" spans="1:6">
      <c r="A319" s="39"/>
      <c r="B319" s="39"/>
      <c r="D319" s="43"/>
      <c r="E319" s="39"/>
      <c r="F319" s="39"/>
    </row>
    <row r="320" spans="1:6">
      <c r="A320" s="39"/>
      <c r="B320" s="39"/>
      <c r="D320" s="43"/>
      <c r="E320" s="39"/>
      <c r="F320" s="39"/>
    </row>
    <row r="321" spans="1:6">
      <c r="A321" s="39"/>
      <c r="B321" s="39"/>
      <c r="D321" s="43"/>
      <c r="E321" s="39"/>
      <c r="F321" s="39"/>
    </row>
    <row r="322" spans="1:6">
      <c r="A322" s="39"/>
      <c r="B322" s="39"/>
      <c r="D322" s="43"/>
      <c r="E322" s="39"/>
      <c r="F322" s="39"/>
    </row>
    <row r="323" spans="1:6">
      <c r="A323" s="39"/>
      <c r="B323" s="39"/>
      <c r="D323" s="43"/>
      <c r="E323" s="39"/>
      <c r="F323" s="39"/>
    </row>
    <row r="324" spans="1:6">
      <c r="A324" s="39"/>
      <c r="B324" s="39"/>
      <c r="D324" s="43"/>
      <c r="E324" s="39"/>
      <c r="F324" s="39"/>
    </row>
    <row r="325" spans="1:6">
      <c r="A325" s="39"/>
      <c r="B325" s="39"/>
      <c r="D325" s="43"/>
      <c r="E325" s="39"/>
      <c r="F325" s="39"/>
    </row>
    <row r="326" spans="1:6">
      <c r="A326" s="39"/>
      <c r="B326" s="39"/>
      <c r="D326" s="43"/>
      <c r="E326" s="39"/>
      <c r="F326" s="39"/>
    </row>
    <row r="327" spans="1:6">
      <c r="A327" s="39"/>
      <c r="B327" s="39"/>
      <c r="D327" s="43"/>
      <c r="E327" s="39"/>
      <c r="F327" s="39"/>
    </row>
    <row r="328" spans="1:6">
      <c r="A328" s="39"/>
      <c r="B328" s="39"/>
      <c r="D328" s="43"/>
      <c r="E328" s="39"/>
      <c r="F328" s="39"/>
    </row>
    <row r="329" spans="1:6">
      <c r="A329" s="39"/>
      <c r="B329" s="39"/>
      <c r="D329" s="43"/>
      <c r="E329" s="39"/>
      <c r="F329" s="39"/>
    </row>
    <row r="330" spans="1:6">
      <c r="A330" s="39"/>
      <c r="B330" s="39"/>
      <c r="D330" s="43"/>
      <c r="E330" s="39"/>
      <c r="F330" s="39"/>
    </row>
    <row r="331" spans="1:6">
      <c r="A331" s="39"/>
      <c r="B331" s="39"/>
      <c r="D331" s="43"/>
      <c r="E331" s="39"/>
      <c r="F331" s="39"/>
    </row>
    <row r="332" spans="1:6">
      <c r="A332" s="39"/>
      <c r="B332" s="39"/>
      <c r="D332" s="43"/>
      <c r="E332" s="39"/>
      <c r="F332" s="39"/>
    </row>
    <row r="333" spans="1:6">
      <c r="A333" s="39"/>
      <c r="B333" s="39"/>
      <c r="D333" s="43"/>
      <c r="E333" s="39"/>
      <c r="F333" s="39"/>
    </row>
    <row r="334" spans="1:6">
      <c r="A334" s="39"/>
      <c r="B334" s="39"/>
      <c r="D334" s="43"/>
      <c r="E334" s="39"/>
      <c r="F334" s="39"/>
    </row>
    <row r="335" spans="1:6">
      <c r="A335" s="39"/>
      <c r="B335" s="39"/>
      <c r="D335" s="43"/>
      <c r="E335" s="39"/>
      <c r="F335" s="39"/>
    </row>
    <row r="336" spans="1:6">
      <c r="A336" s="39"/>
      <c r="B336" s="39"/>
      <c r="D336" s="43"/>
      <c r="E336" s="39"/>
      <c r="F336" s="39"/>
    </row>
    <row r="337" spans="1:6">
      <c r="A337" s="39"/>
      <c r="B337" s="39"/>
      <c r="D337" s="43"/>
      <c r="E337" s="39"/>
      <c r="F337" s="39"/>
    </row>
    <row r="338" spans="1:6">
      <c r="A338" s="39"/>
      <c r="B338" s="39"/>
      <c r="D338" s="43"/>
      <c r="E338" s="39"/>
      <c r="F338" s="39"/>
    </row>
    <row r="339" spans="1:6">
      <c r="A339" s="39"/>
      <c r="B339" s="39"/>
      <c r="D339" s="43"/>
      <c r="E339" s="39"/>
      <c r="F339" s="39"/>
    </row>
    <row r="340" spans="1:6">
      <c r="A340" s="39"/>
      <c r="B340" s="39"/>
      <c r="D340" s="43"/>
      <c r="E340" s="39"/>
      <c r="F340" s="39"/>
    </row>
    <row r="341" spans="1:6">
      <c r="A341" s="39"/>
      <c r="B341" s="39"/>
      <c r="D341" s="43"/>
      <c r="E341" s="39"/>
      <c r="F341" s="39"/>
    </row>
    <row r="342" spans="1:6">
      <c r="A342" s="39"/>
      <c r="B342" s="39"/>
      <c r="D342" s="43"/>
      <c r="E342" s="39"/>
      <c r="F342" s="39"/>
    </row>
    <row r="343" spans="1:6">
      <c r="A343" s="39"/>
      <c r="B343" s="39"/>
      <c r="D343" s="43"/>
      <c r="E343" s="39"/>
      <c r="F343" s="39"/>
    </row>
    <row r="344" spans="1:6">
      <c r="A344" s="39"/>
      <c r="B344" s="39"/>
      <c r="D344" s="43"/>
      <c r="E344" s="39"/>
      <c r="F344" s="39"/>
    </row>
    <row r="345" spans="1:6">
      <c r="A345" s="39"/>
      <c r="B345" s="39"/>
      <c r="D345" s="43"/>
      <c r="E345" s="39"/>
      <c r="F345" s="39"/>
    </row>
    <row r="346" spans="1:6">
      <c r="A346" s="39"/>
      <c r="B346" s="39"/>
      <c r="D346" s="43"/>
      <c r="E346" s="39"/>
      <c r="F346" s="39"/>
    </row>
    <row r="347" spans="1:6">
      <c r="A347" s="39"/>
      <c r="B347" s="39"/>
      <c r="D347" s="43"/>
      <c r="E347" s="39"/>
      <c r="F347" s="39"/>
    </row>
    <row r="348" spans="1:6">
      <c r="A348" s="39"/>
      <c r="B348" s="39"/>
      <c r="D348" s="43"/>
      <c r="E348" s="39"/>
      <c r="F348" s="39"/>
    </row>
    <row r="349" spans="1:6">
      <c r="A349" s="39"/>
      <c r="B349" s="39"/>
      <c r="D349" s="43"/>
      <c r="E349" s="39"/>
      <c r="F349" s="39"/>
    </row>
    <row r="350" spans="1:6">
      <c r="A350" s="39"/>
      <c r="B350" s="39"/>
      <c r="D350" s="43"/>
      <c r="E350" s="39"/>
      <c r="F350" s="39"/>
    </row>
    <row r="351" spans="1:6">
      <c r="A351" s="39"/>
      <c r="B351" s="39"/>
      <c r="D351" s="43"/>
      <c r="E351" s="39"/>
      <c r="F351" s="39"/>
    </row>
    <row r="352" spans="1:6">
      <c r="A352" s="39"/>
      <c r="B352" s="39"/>
      <c r="D352" s="43"/>
      <c r="E352" s="39"/>
      <c r="F352" s="39"/>
    </row>
    <row r="353" spans="1:6">
      <c r="A353" s="39"/>
      <c r="B353" s="39"/>
      <c r="D353" s="43"/>
      <c r="E353" s="39"/>
      <c r="F353" s="39"/>
    </row>
    <row r="354" spans="1:6">
      <c r="A354" s="39"/>
      <c r="B354" s="39"/>
      <c r="D354" s="43"/>
      <c r="E354" s="39"/>
      <c r="F354" s="39"/>
    </row>
    <row r="355" spans="1:6">
      <c r="A355" s="39"/>
      <c r="B355" s="39"/>
      <c r="D355" s="43"/>
      <c r="E355" s="39"/>
      <c r="F355" s="39"/>
    </row>
    <row r="356" spans="1:6">
      <c r="A356" s="39"/>
      <c r="B356" s="39"/>
      <c r="D356" s="43"/>
      <c r="E356" s="39"/>
      <c r="F356" s="39"/>
    </row>
    <row r="357" spans="1:6">
      <c r="A357" s="39"/>
      <c r="B357" s="39"/>
      <c r="D357" s="43"/>
      <c r="E357" s="39"/>
      <c r="F357" s="39"/>
    </row>
    <row r="358" spans="1:6">
      <c r="A358" s="39"/>
      <c r="B358" s="39"/>
      <c r="D358" s="43"/>
      <c r="E358" s="39"/>
      <c r="F358" s="39"/>
    </row>
    <row r="359" spans="1:6">
      <c r="A359" s="39"/>
      <c r="B359" s="39"/>
      <c r="D359" s="43"/>
      <c r="E359" s="39"/>
      <c r="F359" s="39"/>
    </row>
    <row r="360" spans="1:6">
      <c r="A360" s="39"/>
      <c r="B360" s="39"/>
      <c r="D360" s="43"/>
      <c r="E360" s="39"/>
      <c r="F360" s="39"/>
    </row>
    <row r="361" spans="1:6">
      <c r="A361" s="39"/>
      <c r="B361" s="39"/>
      <c r="D361" s="43"/>
      <c r="E361" s="39"/>
      <c r="F361" s="39"/>
    </row>
    <row r="362" spans="1:6">
      <c r="A362" s="39"/>
      <c r="B362" s="39"/>
      <c r="D362" s="43"/>
      <c r="E362" s="39"/>
      <c r="F362" s="39"/>
    </row>
    <row r="363" spans="1:6">
      <c r="A363" s="39"/>
      <c r="B363" s="39"/>
      <c r="D363" s="43"/>
      <c r="E363" s="39"/>
      <c r="F363" s="39"/>
    </row>
    <row r="364" spans="1:6">
      <c r="A364" s="39"/>
      <c r="B364" s="39"/>
      <c r="D364" s="43"/>
      <c r="E364" s="39"/>
      <c r="F364" s="39"/>
    </row>
    <row r="365" spans="1:6">
      <c r="A365" s="39"/>
      <c r="B365" s="39"/>
      <c r="D365" s="43"/>
      <c r="E365" s="39"/>
      <c r="F365" s="39"/>
    </row>
    <row r="366" spans="1:6">
      <c r="A366" s="39"/>
      <c r="B366" s="39"/>
      <c r="D366" s="43"/>
      <c r="E366" s="39"/>
      <c r="F366" s="39"/>
    </row>
    <row r="367" spans="1:6">
      <c r="A367" s="39"/>
      <c r="B367" s="39"/>
      <c r="D367" s="43"/>
      <c r="E367" s="39"/>
      <c r="F367" s="39"/>
    </row>
    <row r="368" spans="1:6">
      <c r="A368" s="39"/>
      <c r="B368" s="39"/>
      <c r="D368" s="43"/>
      <c r="E368" s="39"/>
      <c r="F368" s="39"/>
    </row>
    <row r="369" spans="1:6">
      <c r="A369" s="39"/>
      <c r="B369" s="39"/>
      <c r="D369" s="43"/>
      <c r="E369" s="39"/>
      <c r="F369" s="39"/>
    </row>
    <row r="370" spans="1:6">
      <c r="A370" s="39"/>
      <c r="B370" s="39"/>
      <c r="D370" s="43"/>
      <c r="E370" s="39"/>
      <c r="F370" s="39"/>
    </row>
    <row r="371" spans="1:6">
      <c r="A371" s="39"/>
      <c r="B371" s="39"/>
      <c r="D371" s="43"/>
      <c r="E371" s="39"/>
      <c r="F371" s="39"/>
    </row>
    <row r="372" spans="1:6">
      <c r="A372" s="39"/>
      <c r="B372" s="39"/>
      <c r="D372" s="43"/>
      <c r="E372" s="39"/>
      <c r="F372" s="39"/>
    </row>
    <row r="373" spans="1:6">
      <c r="A373" s="39"/>
      <c r="B373" s="39"/>
      <c r="D373" s="43"/>
      <c r="E373" s="39"/>
      <c r="F373" s="39"/>
    </row>
    <row r="374" spans="1:6">
      <c r="A374" s="39"/>
      <c r="B374" s="39"/>
      <c r="D374" s="43"/>
      <c r="E374" s="39"/>
      <c r="F374" s="39"/>
    </row>
    <row r="375" spans="1:6">
      <c r="A375" s="39"/>
      <c r="B375" s="39"/>
      <c r="D375" s="43"/>
      <c r="E375" s="39"/>
      <c r="F375" s="39"/>
    </row>
    <row r="376" spans="1:6">
      <c r="A376" s="39"/>
      <c r="B376" s="39"/>
      <c r="D376" s="43"/>
      <c r="E376" s="39"/>
      <c r="F376" s="39"/>
    </row>
    <row r="377" spans="1:6">
      <c r="A377" s="39"/>
      <c r="B377" s="39"/>
      <c r="D377" s="43"/>
      <c r="E377" s="39"/>
      <c r="F377" s="39"/>
    </row>
    <row r="378" spans="1:6">
      <c r="A378" s="39"/>
      <c r="B378" s="39"/>
      <c r="D378" s="43"/>
      <c r="E378" s="39"/>
      <c r="F378" s="39"/>
    </row>
    <row r="379" spans="1:6">
      <c r="A379" s="39"/>
      <c r="B379" s="39"/>
      <c r="D379" s="43"/>
      <c r="E379" s="39"/>
      <c r="F379" s="39"/>
    </row>
    <row r="380" spans="1:6">
      <c r="A380" s="39"/>
      <c r="B380" s="39"/>
      <c r="D380" s="43"/>
      <c r="E380" s="39"/>
      <c r="F380" s="39"/>
    </row>
    <row r="381" spans="1:6">
      <c r="A381" s="39"/>
      <c r="B381" s="39"/>
      <c r="D381" s="43"/>
      <c r="E381" s="39"/>
      <c r="F381" s="39"/>
    </row>
    <row r="382" spans="1:6">
      <c r="A382" s="39"/>
      <c r="B382" s="39"/>
      <c r="D382" s="43"/>
      <c r="E382" s="39"/>
      <c r="F382" s="39"/>
    </row>
    <row r="383" spans="1:6">
      <c r="A383" s="39"/>
      <c r="B383" s="39"/>
      <c r="D383" s="43"/>
      <c r="E383" s="39"/>
      <c r="F383" s="39"/>
    </row>
    <row r="384" spans="1:6">
      <c r="A384" s="39"/>
      <c r="B384" s="39"/>
      <c r="D384" s="43"/>
      <c r="E384" s="39"/>
      <c r="F384" s="39"/>
    </row>
    <row r="385" spans="1:6">
      <c r="A385" s="39"/>
      <c r="B385" s="39"/>
      <c r="D385" s="43"/>
      <c r="E385" s="39"/>
      <c r="F385" s="39"/>
    </row>
    <row r="386" spans="1:6">
      <c r="A386" s="39"/>
      <c r="B386" s="39"/>
      <c r="D386" s="43"/>
      <c r="E386" s="39"/>
      <c r="F386" s="39"/>
    </row>
    <row r="387" spans="1:6">
      <c r="A387" s="39"/>
      <c r="B387" s="39"/>
      <c r="D387" s="43"/>
      <c r="E387" s="39"/>
      <c r="F387" s="39"/>
    </row>
    <row r="388" spans="1:6">
      <c r="A388" s="39"/>
      <c r="B388" s="39"/>
      <c r="D388" s="43"/>
      <c r="E388" s="39"/>
      <c r="F388" s="39"/>
    </row>
    <row r="389" spans="1:6">
      <c r="A389" s="39"/>
      <c r="B389" s="39"/>
      <c r="D389" s="43"/>
      <c r="E389" s="39"/>
      <c r="F389" s="39"/>
    </row>
    <row r="390" spans="1:6">
      <c r="A390" s="39"/>
      <c r="B390" s="39"/>
      <c r="D390" s="43"/>
      <c r="E390" s="39"/>
      <c r="F390" s="39"/>
    </row>
    <row r="391" spans="1:6">
      <c r="A391" s="39"/>
      <c r="B391" s="39"/>
      <c r="D391" s="43"/>
      <c r="E391" s="39"/>
      <c r="F391" s="39"/>
    </row>
    <row r="392" spans="1:6">
      <c r="A392" s="39"/>
      <c r="B392" s="39"/>
      <c r="D392" s="43"/>
      <c r="E392" s="39"/>
      <c r="F392" s="39"/>
    </row>
    <row r="393" spans="1:6">
      <c r="A393" s="39"/>
      <c r="B393" s="39"/>
      <c r="D393" s="43"/>
      <c r="E393" s="39"/>
      <c r="F393" s="39"/>
    </row>
    <row r="394" spans="1:6">
      <c r="A394" s="39"/>
      <c r="B394" s="39"/>
      <c r="D394" s="43"/>
      <c r="E394" s="39"/>
      <c r="F394" s="39"/>
    </row>
    <row r="395" spans="1:6">
      <c r="A395" s="39"/>
      <c r="B395" s="39"/>
      <c r="D395" s="43"/>
      <c r="E395" s="39"/>
      <c r="F395" s="39"/>
    </row>
    <row r="396" spans="1:6">
      <c r="A396" s="39"/>
      <c r="B396" s="39"/>
      <c r="D396" s="43"/>
      <c r="E396" s="39"/>
      <c r="F396" s="39"/>
    </row>
    <row r="397" spans="1:6">
      <c r="A397" s="39"/>
      <c r="B397" s="39"/>
      <c r="D397" s="43"/>
      <c r="E397" s="39"/>
      <c r="F397" s="39"/>
    </row>
    <row r="398" spans="1:6">
      <c r="A398" s="39"/>
      <c r="B398" s="39"/>
      <c r="D398" s="43"/>
      <c r="E398" s="39"/>
      <c r="F398" s="39"/>
    </row>
    <row r="399" spans="1:6">
      <c r="A399" s="39"/>
      <c r="B399" s="39"/>
      <c r="D399" s="43"/>
      <c r="E399" s="39"/>
      <c r="F399" s="39"/>
    </row>
    <row r="400" spans="1:6">
      <c r="A400" s="39"/>
      <c r="B400" s="39"/>
      <c r="D400" s="43"/>
      <c r="E400" s="39"/>
      <c r="F400" s="39"/>
    </row>
    <row r="401" spans="1:6">
      <c r="A401" s="39"/>
      <c r="B401" s="39"/>
      <c r="D401" s="43"/>
      <c r="E401" s="39"/>
      <c r="F401" s="39"/>
    </row>
    <row r="402" spans="1:6">
      <c r="A402" s="39"/>
      <c r="B402" s="39"/>
      <c r="D402" s="43"/>
      <c r="E402" s="39"/>
      <c r="F402" s="39"/>
    </row>
    <row r="403" spans="1:6">
      <c r="A403" s="39"/>
      <c r="B403" s="39"/>
      <c r="D403" s="43"/>
      <c r="E403" s="39"/>
      <c r="F403" s="39"/>
    </row>
    <row r="404" spans="1:6">
      <c r="A404" s="39"/>
      <c r="B404" s="39"/>
      <c r="D404" s="43"/>
      <c r="E404" s="39"/>
      <c r="F404" s="39"/>
    </row>
    <row r="405" spans="1:6">
      <c r="A405" s="39"/>
      <c r="B405" s="39"/>
      <c r="D405" s="43"/>
      <c r="E405" s="39"/>
      <c r="F405" s="39"/>
    </row>
    <row r="406" spans="1:6">
      <c r="A406" s="39"/>
      <c r="B406" s="39"/>
      <c r="D406" s="43"/>
      <c r="E406" s="39"/>
      <c r="F406" s="39"/>
    </row>
    <row r="407" spans="1:6">
      <c r="A407" s="39"/>
      <c r="B407" s="39"/>
      <c r="D407" s="43"/>
      <c r="E407" s="39"/>
      <c r="F407" s="39"/>
    </row>
    <row r="408" spans="1:6">
      <c r="A408" s="39"/>
      <c r="B408" s="39"/>
      <c r="D408" s="43"/>
      <c r="E408" s="39"/>
      <c r="F408" s="39"/>
    </row>
    <row r="409" spans="1:6">
      <c r="A409" s="39"/>
      <c r="B409" s="39"/>
      <c r="D409" s="43"/>
      <c r="E409" s="39"/>
      <c r="F409" s="39"/>
    </row>
    <row r="410" spans="1:6">
      <c r="A410" s="39"/>
      <c r="B410" s="39"/>
      <c r="D410" s="43"/>
      <c r="E410" s="39"/>
      <c r="F410" s="39"/>
    </row>
    <row r="411" spans="1:6">
      <c r="A411" s="39"/>
      <c r="B411" s="39"/>
      <c r="D411" s="43"/>
      <c r="E411" s="39"/>
      <c r="F411" s="39"/>
    </row>
    <row r="412" spans="1:6">
      <c r="A412" s="39"/>
      <c r="B412" s="39"/>
      <c r="D412" s="43"/>
      <c r="E412" s="39"/>
      <c r="F412" s="39"/>
    </row>
    <row r="413" spans="1:6">
      <c r="A413" s="39"/>
      <c r="B413" s="39"/>
      <c r="D413" s="43"/>
      <c r="E413" s="39"/>
      <c r="F413" s="39"/>
    </row>
    <row r="414" spans="1:6">
      <c r="A414" s="39"/>
      <c r="B414" s="39"/>
      <c r="D414" s="43"/>
      <c r="E414" s="39"/>
      <c r="F414" s="39"/>
    </row>
    <row r="415" spans="1:6">
      <c r="A415" s="39"/>
      <c r="B415" s="39"/>
      <c r="D415" s="43"/>
      <c r="E415" s="39"/>
      <c r="F415" s="39"/>
    </row>
    <row r="416" spans="1:6">
      <c r="A416" s="39"/>
      <c r="B416" s="39"/>
      <c r="D416" s="43"/>
      <c r="E416" s="39"/>
      <c r="F416" s="39"/>
    </row>
    <row r="417" spans="1:6">
      <c r="A417" s="39"/>
      <c r="B417" s="39"/>
      <c r="D417" s="43"/>
      <c r="E417" s="39"/>
      <c r="F417" s="39"/>
    </row>
    <row r="418" spans="1:6">
      <c r="A418" s="39"/>
      <c r="B418" s="39"/>
      <c r="D418" s="43"/>
      <c r="E418" s="39"/>
      <c r="F418" s="39"/>
    </row>
    <row r="419" spans="1:6">
      <c r="A419" s="39"/>
      <c r="B419" s="39"/>
      <c r="D419" s="43"/>
      <c r="E419" s="39"/>
      <c r="F419" s="39"/>
    </row>
    <row r="420" spans="1:6">
      <c r="A420" s="39"/>
      <c r="B420" s="39"/>
      <c r="D420" s="43"/>
      <c r="E420" s="39"/>
      <c r="F420" s="39"/>
    </row>
    <row r="421" spans="1:6">
      <c r="A421" s="39"/>
      <c r="B421" s="39"/>
      <c r="D421" s="43"/>
      <c r="E421" s="39"/>
      <c r="F421" s="39"/>
    </row>
    <row r="422" spans="1:6">
      <c r="A422" s="39"/>
      <c r="B422" s="39"/>
      <c r="D422" s="43"/>
      <c r="E422" s="39"/>
      <c r="F422" s="39"/>
    </row>
    <row r="423" spans="1:6">
      <c r="A423" s="39"/>
      <c r="B423" s="39"/>
      <c r="D423" s="43"/>
      <c r="E423" s="39"/>
      <c r="F423" s="39"/>
    </row>
    <row r="424" spans="1:6">
      <c r="A424" s="39"/>
      <c r="B424" s="39"/>
      <c r="D424" s="43"/>
      <c r="E424" s="39"/>
      <c r="F424" s="39"/>
    </row>
    <row r="425" spans="1:6">
      <c r="A425" s="39"/>
      <c r="B425" s="39"/>
      <c r="D425" s="43"/>
      <c r="E425" s="39"/>
      <c r="F425" s="39"/>
    </row>
    <row r="426" spans="1:6">
      <c r="A426" s="39"/>
      <c r="B426" s="39"/>
      <c r="D426" s="43"/>
      <c r="E426" s="39"/>
      <c r="F426" s="39"/>
    </row>
    <row r="427" spans="1:6">
      <c r="A427" s="39"/>
      <c r="B427" s="39"/>
      <c r="D427" s="43"/>
      <c r="E427" s="39"/>
      <c r="F427" s="39"/>
    </row>
    <row r="428" spans="1:6">
      <c r="A428" s="39"/>
      <c r="B428" s="39"/>
      <c r="D428" s="43"/>
      <c r="E428" s="39"/>
      <c r="F428" s="39"/>
    </row>
    <row r="429" spans="1:6">
      <c r="A429" s="39"/>
      <c r="B429" s="39"/>
      <c r="D429" s="43"/>
      <c r="E429" s="39"/>
      <c r="F429" s="39"/>
    </row>
    <row r="430" spans="1:6">
      <c r="A430" s="39"/>
      <c r="B430" s="39"/>
      <c r="D430" s="43"/>
      <c r="E430" s="39"/>
      <c r="F430" s="39"/>
    </row>
    <row r="431" spans="1:6">
      <c r="A431" s="39"/>
      <c r="B431" s="39"/>
      <c r="D431" s="43"/>
      <c r="E431" s="39"/>
      <c r="F431" s="39"/>
    </row>
    <row r="432" spans="1:6">
      <c r="A432" s="39"/>
      <c r="B432" s="39"/>
      <c r="D432" s="43"/>
      <c r="E432" s="39"/>
      <c r="F432" s="39"/>
    </row>
    <row r="433" spans="1:6">
      <c r="A433" s="39"/>
      <c r="B433" s="39"/>
      <c r="D433" s="43"/>
      <c r="E433" s="39"/>
      <c r="F433" s="39"/>
    </row>
    <row r="434" spans="1:6">
      <c r="A434" s="39"/>
      <c r="B434" s="39"/>
      <c r="D434" s="43"/>
      <c r="E434" s="39"/>
      <c r="F434" s="39"/>
    </row>
    <row r="435" spans="1:6">
      <c r="A435" s="39"/>
      <c r="B435" s="39"/>
      <c r="D435" s="43"/>
      <c r="E435" s="39"/>
      <c r="F435" s="39"/>
    </row>
    <row r="436" spans="1:6">
      <c r="A436" s="39"/>
      <c r="B436" s="39"/>
      <c r="D436" s="43"/>
      <c r="E436" s="39"/>
      <c r="F436" s="39"/>
    </row>
    <row r="437" spans="1:6">
      <c r="A437" s="39"/>
      <c r="B437" s="39"/>
      <c r="D437" s="43"/>
      <c r="E437" s="39"/>
      <c r="F437" s="39"/>
    </row>
    <row r="438" spans="1:6">
      <c r="A438" s="39"/>
      <c r="B438" s="39"/>
      <c r="D438" s="43"/>
      <c r="E438" s="39"/>
      <c r="F438" s="39"/>
    </row>
    <row r="439" spans="1:6">
      <c r="A439" s="39"/>
      <c r="B439" s="39"/>
      <c r="D439" s="43"/>
      <c r="E439" s="39"/>
      <c r="F439" s="39"/>
    </row>
    <row r="440" spans="1:6">
      <c r="A440" s="39"/>
      <c r="B440" s="39"/>
      <c r="D440" s="43"/>
      <c r="E440" s="39"/>
      <c r="F440" s="39"/>
    </row>
    <row r="441" spans="1:6">
      <c r="A441" s="39"/>
      <c r="B441" s="39"/>
      <c r="D441" s="43"/>
      <c r="E441" s="39"/>
      <c r="F441" s="39"/>
    </row>
    <row r="442" spans="1:6">
      <c r="A442" s="39"/>
      <c r="B442" s="39"/>
      <c r="D442" s="43"/>
      <c r="E442" s="39"/>
      <c r="F442" s="39"/>
    </row>
    <row r="443" spans="1:6">
      <c r="A443" s="39"/>
      <c r="B443" s="39"/>
      <c r="D443" s="43"/>
      <c r="E443" s="39"/>
      <c r="F443" s="39"/>
    </row>
    <row r="444" spans="1:6">
      <c r="A444" s="39"/>
      <c r="B444" s="39"/>
      <c r="D444" s="43"/>
      <c r="E444" s="39"/>
      <c r="F444" s="39"/>
    </row>
    <row r="445" spans="1:6">
      <c r="A445" s="39"/>
      <c r="B445" s="39"/>
      <c r="D445" s="43"/>
      <c r="E445" s="39"/>
      <c r="F445" s="39"/>
    </row>
    <row r="446" spans="1:6">
      <c r="A446" s="39"/>
      <c r="B446" s="39"/>
      <c r="D446" s="43"/>
      <c r="E446" s="39"/>
      <c r="F446" s="39"/>
    </row>
    <row r="447" spans="1:6">
      <c r="A447" s="39"/>
      <c r="B447" s="39"/>
      <c r="D447" s="43"/>
      <c r="E447" s="39"/>
      <c r="F447" s="39"/>
    </row>
    <row r="448" spans="1:6">
      <c r="A448" s="39"/>
      <c r="B448" s="39"/>
      <c r="D448" s="43"/>
      <c r="E448" s="39"/>
      <c r="F448" s="39"/>
    </row>
    <row r="449" spans="1:6">
      <c r="A449" s="39"/>
      <c r="B449" s="39"/>
      <c r="D449" s="43"/>
      <c r="E449" s="39"/>
      <c r="F449" s="39"/>
    </row>
    <row r="450" spans="1:6">
      <c r="A450" s="39"/>
      <c r="B450" s="39"/>
      <c r="D450" s="43"/>
      <c r="E450" s="39"/>
      <c r="F450" s="39"/>
    </row>
    <row r="451" spans="1:6">
      <c r="A451" s="39"/>
      <c r="B451" s="39"/>
      <c r="D451" s="43"/>
      <c r="E451" s="39"/>
      <c r="F451" s="39"/>
    </row>
    <row r="452" spans="1:6">
      <c r="A452" s="39"/>
      <c r="B452" s="39"/>
      <c r="D452" s="43"/>
      <c r="E452" s="39"/>
      <c r="F452" s="39"/>
    </row>
    <row r="453" spans="1:6">
      <c r="A453" s="39"/>
      <c r="B453" s="39"/>
      <c r="D453" s="43"/>
      <c r="E453" s="39"/>
      <c r="F453" s="39"/>
    </row>
    <row r="454" spans="1:6">
      <c r="A454" s="39"/>
      <c r="B454" s="39"/>
      <c r="D454" s="43"/>
      <c r="E454" s="39"/>
      <c r="F454" s="39"/>
    </row>
    <row r="455" spans="1:6">
      <c r="A455" s="39"/>
      <c r="B455" s="39"/>
      <c r="D455" s="43"/>
      <c r="E455" s="39"/>
      <c r="F455" s="39"/>
    </row>
    <row r="456" spans="1:6">
      <c r="A456" s="39"/>
      <c r="B456" s="39"/>
      <c r="D456" s="43"/>
      <c r="E456" s="39"/>
      <c r="F456" s="39"/>
    </row>
    <row r="457" spans="1:6">
      <c r="A457" s="39"/>
      <c r="B457" s="39"/>
      <c r="D457" s="43"/>
      <c r="E457" s="39"/>
      <c r="F457" s="39"/>
    </row>
    <row r="458" spans="1:6">
      <c r="A458" s="39"/>
      <c r="B458" s="39"/>
      <c r="D458" s="43"/>
      <c r="E458" s="39"/>
      <c r="F458" s="39"/>
    </row>
    <row r="459" spans="1:6">
      <c r="A459" s="39"/>
      <c r="B459" s="39"/>
      <c r="D459" s="43"/>
      <c r="E459" s="39"/>
      <c r="F459" s="39"/>
    </row>
    <row r="460" spans="1:6">
      <c r="A460" s="39"/>
      <c r="B460" s="39"/>
      <c r="D460" s="43"/>
      <c r="E460" s="39"/>
      <c r="F460" s="39"/>
    </row>
    <row r="461" spans="1:6">
      <c r="A461" s="39"/>
      <c r="B461" s="39"/>
      <c r="D461" s="43"/>
      <c r="E461" s="39"/>
      <c r="F461" s="39"/>
    </row>
    <row r="462" spans="1:6">
      <c r="A462" s="39"/>
      <c r="B462" s="39"/>
      <c r="D462" s="43"/>
      <c r="E462" s="39"/>
      <c r="F462" s="39"/>
    </row>
    <row r="463" spans="1:6">
      <c r="A463" s="39"/>
      <c r="B463" s="39"/>
      <c r="D463" s="43"/>
      <c r="E463" s="39"/>
      <c r="F463" s="39"/>
    </row>
    <row r="464" spans="1:6">
      <c r="A464" s="39"/>
      <c r="B464" s="39"/>
      <c r="D464" s="43"/>
      <c r="E464" s="39"/>
      <c r="F464" s="39"/>
    </row>
    <row r="465" spans="1:6">
      <c r="A465" s="39"/>
      <c r="B465" s="39"/>
      <c r="D465" s="43"/>
      <c r="E465" s="39"/>
      <c r="F465" s="39"/>
    </row>
    <row r="466" spans="1:6">
      <c r="A466" s="39"/>
      <c r="B466" s="39"/>
      <c r="D466" s="43"/>
      <c r="E466" s="39"/>
      <c r="F466" s="39"/>
    </row>
    <row r="467" spans="1:6">
      <c r="A467" s="39"/>
      <c r="B467" s="39"/>
      <c r="D467" s="43"/>
      <c r="E467" s="39"/>
    </row>
    <row r="468" spans="1:6">
      <c r="A468" s="39"/>
      <c r="B468" s="39"/>
      <c r="D468" s="43"/>
      <c r="E468" s="39"/>
    </row>
    <row r="469" spans="1:6">
      <c r="A469" s="39"/>
      <c r="B469" s="39"/>
      <c r="D469" s="43"/>
      <c r="E469" s="39"/>
    </row>
    <row r="470" spans="1:6">
      <c r="A470" s="39"/>
      <c r="B470" s="39"/>
      <c r="D470" s="43"/>
      <c r="E470" s="39"/>
    </row>
    <row r="471" spans="1:6">
      <c r="A471" s="39"/>
      <c r="B471" s="39"/>
      <c r="D471" s="43"/>
      <c r="E471" s="39"/>
    </row>
    <row r="472" spans="1:6">
      <c r="D472" s="2"/>
    </row>
    <row r="473" spans="1:6">
      <c r="D473" s="2"/>
    </row>
    <row r="474" spans="1:6">
      <c r="D474" s="2"/>
    </row>
    <row r="475" spans="1:6">
      <c r="D475" s="2"/>
    </row>
    <row r="476" spans="1:6">
      <c r="D476" s="2"/>
    </row>
    <row r="477" spans="1:6">
      <c r="D477" s="2"/>
    </row>
    <row r="478" spans="1:6">
      <c r="D478" s="2"/>
    </row>
    <row r="479" spans="1:6">
      <c r="D479" s="2"/>
    </row>
    <row r="480" spans="1:6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  <row r="1002" spans="4:4">
      <c r="D1002" s="2"/>
    </row>
    <row r="1003" spans="4:4">
      <c r="D1003" s="2"/>
    </row>
    <row r="1004" spans="4:4">
      <c r="D1004" s="2"/>
    </row>
    <row r="1005" spans="4:4">
      <c r="D1005" s="2"/>
    </row>
    <row r="1006" spans="4:4">
      <c r="D1006" s="2"/>
    </row>
    <row r="1007" spans="4:4">
      <c r="D1007" s="2"/>
    </row>
    <row r="1008" spans="4:4">
      <c r="D1008" s="2"/>
    </row>
    <row r="1009" spans="4:4">
      <c r="D1009" s="2"/>
    </row>
    <row r="1010" spans="4:4">
      <c r="D1010" s="2"/>
    </row>
    <row r="1011" spans="4:4">
      <c r="D1011" s="2"/>
    </row>
    <row r="1012" spans="4:4">
      <c r="D1012" s="2"/>
    </row>
    <row r="1013" spans="4:4">
      <c r="D1013" s="2"/>
    </row>
    <row r="1014" spans="4:4">
      <c r="D1014" s="2"/>
    </row>
    <row r="1015" spans="4:4">
      <c r="D1015" s="2"/>
    </row>
    <row r="1016" spans="4:4">
      <c r="D1016" s="2"/>
    </row>
    <row r="1017" spans="4:4">
      <c r="D1017" s="2"/>
    </row>
    <row r="1018" spans="4:4">
      <c r="D1018" s="2"/>
    </row>
    <row r="1019" spans="4:4">
      <c r="D1019" s="2"/>
    </row>
    <row r="1020" spans="4:4">
      <c r="D1020" s="2"/>
    </row>
    <row r="1021" spans="4:4">
      <c r="D1021" s="2"/>
    </row>
    <row r="1022" spans="4:4">
      <c r="D1022" s="2"/>
    </row>
    <row r="1023" spans="4:4">
      <c r="D1023" s="2"/>
    </row>
    <row r="1024" spans="4:4">
      <c r="D1024" s="2"/>
    </row>
    <row r="1025" spans="4:4">
      <c r="D1025" s="2"/>
    </row>
    <row r="1026" spans="4:4">
      <c r="D1026" s="2"/>
    </row>
    <row r="1027" spans="4:4">
      <c r="D1027" s="2"/>
    </row>
    <row r="1028" spans="4:4">
      <c r="D1028" s="2"/>
    </row>
    <row r="1029" spans="4:4">
      <c r="D1029" s="2"/>
    </row>
    <row r="1030" spans="4:4">
      <c r="D1030" s="2"/>
    </row>
    <row r="1031" spans="4:4">
      <c r="D1031" s="2"/>
    </row>
    <row r="1032" spans="4:4">
      <c r="D1032" s="2"/>
    </row>
    <row r="1033" spans="4:4">
      <c r="D1033" s="2"/>
    </row>
    <row r="1034" spans="4:4">
      <c r="D1034" s="2"/>
    </row>
    <row r="1035" spans="4:4">
      <c r="D1035" s="2"/>
    </row>
    <row r="1036" spans="4:4">
      <c r="D1036" s="2"/>
    </row>
  </sheetData>
  <mergeCells count="1">
    <mergeCell ref="C3:E3"/>
  </mergeCells>
  <phoneticPr fontId="0" type="noConversion"/>
  <pageMargins left="0.78740157499999996" right="0.78740157499999996" top="0.984251969" bottom="0.984251969" header="0.49212598499999999" footer="0.49212598499999999"/>
  <pageSetup scale="90" orientation="portrait" horizontalDpi="300" verticalDpi="300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036"/>
  <sheetViews>
    <sheetView workbookViewId="0">
      <selection activeCell="E9" sqref="E9"/>
    </sheetView>
  </sheetViews>
  <sheetFormatPr defaultRowHeight="12.75"/>
  <cols>
    <col min="2" max="2" width="37.140625" customWidth="1"/>
    <col min="3" max="3" width="14.5703125" style="3" customWidth="1"/>
    <col min="4" max="4" width="12.85546875" style="1" customWidth="1"/>
    <col min="5" max="5" width="15.42578125" customWidth="1"/>
    <col min="6" max="6" width="14.28515625" customWidth="1"/>
  </cols>
  <sheetData>
    <row r="1" spans="1:6" ht="13.5" thickBot="1">
      <c r="A1" s="39"/>
      <c r="B1" s="39"/>
      <c r="D1" s="3"/>
      <c r="E1" s="39"/>
      <c r="F1" s="39"/>
    </row>
    <row r="2" spans="1:6">
      <c r="A2" s="39"/>
      <c r="B2" s="40"/>
      <c r="C2" s="41"/>
      <c r="D2" s="41"/>
      <c r="E2" s="130"/>
      <c r="F2" s="141"/>
    </row>
    <row r="3" spans="1:6" ht="15.75">
      <c r="A3" s="39"/>
      <c r="B3" s="8"/>
      <c r="C3" s="129"/>
      <c r="D3" s="129"/>
      <c r="E3" s="129"/>
      <c r="F3" s="141"/>
    </row>
    <row r="4" spans="1:6">
      <c r="A4" s="39"/>
      <c r="B4" s="8"/>
      <c r="C4" s="4"/>
      <c r="D4" s="4"/>
      <c r="E4" s="131"/>
      <c r="F4" s="142"/>
    </row>
    <row r="5" spans="1:6">
      <c r="A5" s="39"/>
      <c r="B5" s="8"/>
      <c r="C5" s="4"/>
      <c r="D5" s="4"/>
      <c r="E5" s="132"/>
      <c r="F5" s="142"/>
    </row>
    <row r="6" spans="1:6" ht="18">
      <c r="A6" s="39"/>
      <c r="B6" s="24" t="s">
        <v>39</v>
      </c>
      <c r="C6" s="5"/>
      <c r="D6" s="4"/>
      <c r="E6" s="131"/>
      <c r="F6" s="142"/>
    </row>
    <row r="7" spans="1:6" ht="13.5" thickBot="1">
      <c r="A7" s="39"/>
      <c r="B7" s="10"/>
      <c r="C7" s="6"/>
      <c r="D7" s="6"/>
      <c r="E7" s="133"/>
      <c r="F7" s="141"/>
    </row>
    <row r="8" spans="1:6">
      <c r="A8" s="39"/>
      <c r="B8" s="12" t="s">
        <v>0</v>
      </c>
      <c r="C8" s="7"/>
      <c r="D8" s="13"/>
      <c r="E8" s="134"/>
      <c r="F8" s="142"/>
    </row>
    <row r="9" spans="1:6" ht="13.5" thickBot="1">
      <c r="A9" s="39"/>
      <c r="B9" s="10" t="s">
        <v>18</v>
      </c>
      <c r="C9" s="25">
        <v>0</v>
      </c>
      <c r="D9" s="120" t="e">
        <f>SUM((100*C9)/C15)</f>
        <v>#DIV/0!</v>
      </c>
      <c r="E9" s="135" t="s">
        <v>30</v>
      </c>
      <c r="F9" s="140"/>
    </row>
    <row r="10" spans="1:6" ht="13.5" thickBot="1">
      <c r="A10" s="39"/>
      <c r="B10" s="16" t="s">
        <v>19</v>
      </c>
      <c r="C10" s="26">
        <v>0</v>
      </c>
      <c r="D10" s="120" t="e">
        <f>SUM((100*C10)/C15)</f>
        <v>#DIV/0!</v>
      </c>
      <c r="E10" s="131" t="s">
        <v>30</v>
      </c>
      <c r="F10" s="140"/>
    </row>
    <row r="11" spans="1:6" ht="13.5" thickBot="1">
      <c r="A11" s="39"/>
      <c r="B11" s="16" t="s">
        <v>20</v>
      </c>
      <c r="C11" s="26">
        <v>0</v>
      </c>
      <c r="D11" s="120" t="e">
        <f>SUM((100*C11)/C15)</f>
        <v>#DIV/0!</v>
      </c>
      <c r="E11" s="131" t="s">
        <v>30</v>
      </c>
      <c r="F11" s="140"/>
    </row>
    <row r="12" spans="1:6" ht="13.5" thickBot="1">
      <c r="A12" s="39"/>
      <c r="B12" s="16" t="s">
        <v>21</v>
      </c>
      <c r="C12" s="26">
        <v>0</v>
      </c>
      <c r="D12" s="120" t="e">
        <f>SUM((100*C12)/C15)</f>
        <v>#DIV/0!</v>
      </c>
      <c r="E12" s="131" t="s">
        <v>30</v>
      </c>
      <c r="F12" s="143"/>
    </row>
    <row r="13" spans="1:6" ht="13.5" thickBot="1">
      <c r="A13" s="39"/>
      <c r="B13" s="16" t="s">
        <v>22</v>
      </c>
      <c r="C13" s="26">
        <v>0</v>
      </c>
      <c r="D13" s="120" t="e">
        <f>SUM((100*C13)/C15)</f>
        <v>#DIV/0!</v>
      </c>
      <c r="E13" s="131" t="s">
        <v>30</v>
      </c>
      <c r="F13" s="140"/>
    </row>
    <row r="14" spans="1:6" ht="13.5" thickBot="1">
      <c r="A14" s="39"/>
      <c r="B14" s="17"/>
      <c r="C14" s="64"/>
      <c r="D14" s="15"/>
      <c r="E14" s="131"/>
      <c r="F14" s="140"/>
    </row>
    <row r="15" spans="1:6" ht="14.25" thickTop="1" thickBot="1">
      <c r="A15" s="39"/>
      <c r="B15" s="18" t="s">
        <v>2</v>
      </c>
      <c r="C15" s="113">
        <f>SUM(C9:C13)</f>
        <v>0</v>
      </c>
      <c r="D15" s="120">
        <v>100</v>
      </c>
      <c r="E15" s="19" t="s">
        <v>30</v>
      </c>
      <c r="F15" s="39"/>
    </row>
    <row r="16" spans="1:6">
      <c r="A16" s="39"/>
      <c r="B16" s="8"/>
      <c r="C16" s="27"/>
      <c r="D16" s="15"/>
      <c r="E16" s="9"/>
      <c r="F16" s="39"/>
    </row>
    <row r="17" spans="1:6">
      <c r="A17" s="39"/>
      <c r="B17" s="12" t="s">
        <v>1</v>
      </c>
      <c r="C17" s="28"/>
      <c r="D17" s="13"/>
      <c r="E17" s="14"/>
      <c r="F17" s="39"/>
    </row>
    <row r="18" spans="1:6" ht="13.5" thickBot="1">
      <c r="A18" s="39"/>
      <c r="B18" s="10" t="s">
        <v>27</v>
      </c>
      <c r="C18" s="57">
        <v>0</v>
      </c>
      <c r="D18" s="120" t="e">
        <f>SUM((100*C18)/C26)</f>
        <v>#DIV/0!</v>
      </c>
      <c r="E18" s="9" t="s">
        <v>30</v>
      </c>
      <c r="F18" s="39"/>
    </row>
    <row r="19" spans="1:6" ht="13.5" thickBot="1">
      <c r="A19" s="39"/>
      <c r="B19" s="16" t="s">
        <v>23</v>
      </c>
      <c r="C19" s="58">
        <v>0</v>
      </c>
      <c r="D19" s="120" t="e">
        <f>SUM((100*C19)/C26)</f>
        <v>#DIV/0!</v>
      </c>
      <c r="E19" s="9" t="s">
        <v>30</v>
      </c>
      <c r="F19" s="39"/>
    </row>
    <row r="20" spans="1:6" ht="13.5" thickBot="1">
      <c r="A20" s="39"/>
      <c r="B20" s="16" t="s">
        <v>25</v>
      </c>
      <c r="C20" s="58">
        <v>0</v>
      </c>
      <c r="D20" s="120" t="e">
        <f>SUM((100*C20)/C26)</f>
        <v>#DIV/0!</v>
      </c>
      <c r="E20" s="9" t="s">
        <v>30</v>
      </c>
      <c r="F20" s="39"/>
    </row>
    <row r="21" spans="1:6" ht="13.5" thickBot="1">
      <c r="A21" s="39"/>
      <c r="B21" s="16" t="s">
        <v>24</v>
      </c>
      <c r="C21" s="58">
        <v>0</v>
      </c>
      <c r="D21" s="120" t="e">
        <f>SUM((100*C21)/C26)</f>
        <v>#DIV/0!</v>
      </c>
      <c r="E21" s="9" t="s">
        <v>30</v>
      </c>
      <c r="F21" s="39"/>
    </row>
    <row r="22" spans="1:6" ht="13.5" thickBot="1">
      <c r="A22" s="39"/>
      <c r="B22" s="16" t="s">
        <v>26</v>
      </c>
      <c r="C22" s="58">
        <v>0</v>
      </c>
      <c r="D22" s="120" t="e">
        <f>SUM((100*C22)/C26)</f>
        <v>#DIV/0!</v>
      </c>
      <c r="E22" s="9" t="s">
        <v>30</v>
      </c>
      <c r="F22" s="39"/>
    </row>
    <row r="23" spans="1:6" ht="13.5" thickBot="1">
      <c r="A23" s="39"/>
      <c r="B23" s="16" t="s">
        <v>28</v>
      </c>
      <c r="C23" s="58">
        <v>0</v>
      </c>
      <c r="D23" s="120" t="e">
        <f>SUM((100*C23)/C26)</f>
        <v>#DIV/0!</v>
      </c>
      <c r="E23" s="9" t="s">
        <v>30</v>
      </c>
      <c r="F23" s="39"/>
    </row>
    <row r="24" spans="1:6" ht="13.5" thickBot="1">
      <c r="A24" s="39"/>
      <c r="B24" s="16" t="s">
        <v>29</v>
      </c>
      <c r="C24" s="58">
        <v>0</v>
      </c>
      <c r="D24" s="120" t="e">
        <f>SUM((100*C24)/C26)</f>
        <v>#DIV/0!</v>
      </c>
      <c r="E24" s="9" t="s">
        <v>30</v>
      </c>
      <c r="F24" s="39"/>
    </row>
    <row r="25" spans="1:6" ht="13.5" thickBot="1">
      <c r="A25" s="39"/>
      <c r="B25" s="20"/>
      <c r="C25" s="59"/>
      <c r="D25" s="15"/>
      <c r="E25" s="9"/>
      <c r="F25" s="39"/>
    </row>
    <row r="26" spans="1:6" ht="14.25" thickTop="1" thickBot="1">
      <c r="A26" s="39"/>
      <c r="B26" s="18" t="s">
        <v>3</v>
      </c>
      <c r="C26" s="119">
        <f>SUM(C18:C24)</f>
        <v>0</v>
      </c>
      <c r="D26" s="120">
        <v>100</v>
      </c>
      <c r="E26" s="21" t="s">
        <v>30</v>
      </c>
      <c r="F26" s="39"/>
    </row>
    <row r="27" spans="1:6">
      <c r="A27" s="39"/>
      <c r="B27" s="8"/>
      <c r="C27" s="27"/>
      <c r="D27" s="15"/>
      <c r="E27" s="9"/>
      <c r="F27" s="39"/>
    </row>
    <row r="28" spans="1:6">
      <c r="A28" s="39"/>
      <c r="B28" s="12" t="s">
        <v>4</v>
      </c>
      <c r="C28" s="28"/>
      <c r="D28" s="13"/>
      <c r="E28" s="14"/>
      <c r="F28" s="39"/>
    </row>
    <row r="29" spans="1:6">
      <c r="A29" s="39"/>
      <c r="B29" s="8"/>
      <c r="C29" s="30" t="s">
        <v>5</v>
      </c>
      <c r="D29" s="22" t="s">
        <v>6</v>
      </c>
      <c r="E29" s="23" t="s">
        <v>7</v>
      </c>
      <c r="F29" s="39"/>
    </row>
    <row r="30" spans="1:6">
      <c r="A30" s="39"/>
      <c r="B30" s="32" t="s">
        <v>8</v>
      </c>
      <c r="C30" s="34"/>
      <c r="D30" s="34"/>
      <c r="E30" s="117">
        <f xml:space="preserve"> Ago!E34</f>
        <v>0</v>
      </c>
      <c r="F30" s="39"/>
    </row>
    <row r="31" spans="1:6">
      <c r="A31" s="39"/>
      <c r="B31" s="33" t="s">
        <v>9</v>
      </c>
      <c r="C31" s="35"/>
      <c r="D31" s="116">
        <f>SUM(C15)</f>
        <v>0</v>
      </c>
      <c r="E31" s="60"/>
      <c r="F31" s="39"/>
    </row>
    <row r="32" spans="1:6">
      <c r="A32" s="39"/>
      <c r="B32" s="33" t="s">
        <v>10</v>
      </c>
      <c r="C32" s="115">
        <f>SUM(C26)</f>
        <v>0</v>
      </c>
      <c r="D32" s="30"/>
      <c r="E32" s="60"/>
      <c r="F32" s="39"/>
    </row>
    <row r="33" spans="1:6">
      <c r="A33" s="39"/>
      <c r="B33" s="33" t="s">
        <v>71</v>
      </c>
      <c r="C33" s="38"/>
      <c r="D33" s="34"/>
      <c r="E33" s="117">
        <f>SUM(D31,-C32)</f>
        <v>0</v>
      </c>
      <c r="F33" s="39"/>
    </row>
    <row r="34" spans="1:6">
      <c r="A34" s="39"/>
      <c r="B34" s="8" t="s">
        <v>11</v>
      </c>
      <c r="C34" s="30"/>
      <c r="D34" s="30"/>
      <c r="E34" s="118">
        <f>SUM(E30,D31,-C32)</f>
        <v>0</v>
      </c>
      <c r="F34" s="39"/>
    </row>
    <row r="35" spans="1:6">
      <c r="A35" s="39"/>
      <c r="B35" s="8"/>
      <c r="C35" s="30"/>
      <c r="D35" s="36"/>
      <c r="E35" s="37"/>
      <c r="F35" s="39"/>
    </row>
    <row r="36" spans="1:6">
      <c r="A36" s="39"/>
      <c r="B36" s="12" t="s">
        <v>16</v>
      </c>
      <c r="C36" s="28"/>
      <c r="D36" s="13"/>
      <c r="E36" s="14"/>
      <c r="F36" s="39"/>
    </row>
    <row r="37" spans="1:6" ht="13.5" thickBot="1">
      <c r="A37" s="39"/>
      <c r="B37" s="10" t="s">
        <v>12</v>
      </c>
      <c r="C37" s="25">
        <v>0</v>
      </c>
      <c r="D37" s="15"/>
      <c r="E37" s="9"/>
      <c r="F37" s="39"/>
    </row>
    <row r="38" spans="1:6" ht="13.5" thickBot="1">
      <c r="A38" s="39"/>
      <c r="B38" s="16" t="s">
        <v>13</v>
      </c>
      <c r="C38" s="26">
        <v>0</v>
      </c>
      <c r="D38" s="15"/>
      <c r="E38" s="9"/>
      <c r="F38" s="39"/>
    </row>
    <row r="39" spans="1:6" ht="13.5" thickBot="1">
      <c r="A39" s="39"/>
      <c r="B39" s="16" t="s">
        <v>14</v>
      </c>
      <c r="C39" s="26">
        <v>0</v>
      </c>
      <c r="D39" s="15"/>
      <c r="E39" s="9"/>
      <c r="F39" s="39"/>
    </row>
    <row r="40" spans="1:6" ht="13.5" thickBot="1">
      <c r="A40" s="39"/>
      <c r="B40" s="10" t="s">
        <v>15</v>
      </c>
      <c r="C40" s="25">
        <v>0</v>
      </c>
      <c r="D40" s="15"/>
      <c r="E40" s="9"/>
      <c r="F40" s="39"/>
    </row>
    <row r="41" spans="1:6" ht="13.5" thickBot="1">
      <c r="A41" s="39"/>
      <c r="B41" s="20"/>
      <c r="C41" s="29"/>
      <c r="D41" s="15"/>
      <c r="E41" s="9"/>
      <c r="F41" s="39"/>
    </row>
    <row r="42" spans="1:6" ht="14.25" thickTop="1" thickBot="1">
      <c r="A42" s="39"/>
      <c r="B42" s="10" t="s">
        <v>17</v>
      </c>
      <c r="C42" s="113">
        <f>SUM(C37:C40)</f>
        <v>0</v>
      </c>
      <c r="D42" s="15"/>
      <c r="E42" s="9"/>
      <c r="F42" s="39"/>
    </row>
    <row r="43" spans="1:6">
      <c r="A43" s="39"/>
      <c r="B43" s="8"/>
      <c r="C43" s="27"/>
      <c r="D43" s="15"/>
      <c r="E43" s="9"/>
      <c r="F43" s="39"/>
    </row>
    <row r="44" spans="1:6">
      <c r="A44" s="39"/>
      <c r="B44" s="12" t="s">
        <v>76</v>
      </c>
      <c r="C44" s="50"/>
      <c r="D44" s="13"/>
      <c r="E44" s="14"/>
      <c r="F44" s="39"/>
    </row>
    <row r="45" spans="1:6">
      <c r="A45" s="39"/>
      <c r="B45" s="8" t="s">
        <v>80</v>
      </c>
      <c r="C45" s="47"/>
      <c r="D45" s="15"/>
      <c r="E45" s="9"/>
      <c r="F45" s="39"/>
    </row>
    <row r="46" spans="1:6" ht="13.5" thickBot="1">
      <c r="A46" s="39"/>
      <c r="B46" s="10" t="s">
        <v>73</v>
      </c>
      <c r="C46" s="49"/>
      <c r="D46" s="113">
        <f>Ago!D56</f>
        <v>0</v>
      </c>
      <c r="E46" s="9"/>
      <c r="F46" s="39"/>
    </row>
    <row r="47" spans="1:6">
      <c r="A47" s="39"/>
      <c r="B47" s="8" t="s">
        <v>79</v>
      </c>
      <c r="C47" s="65"/>
      <c r="D47" s="27"/>
      <c r="E47" s="9"/>
      <c r="F47" s="39"/>
    </row>
    <row r="48" spans="1:6" ht="13.5" thickBot="1">
      <c r="A48" s="39"/>
      <c r="B48" s="10" t="s">
        <v>72</v>
      </c>
      <c r="C48" s="49"/>
      <c r="D48" s="113">
        <f>C9</f>
        <v>0</v>
      </c>
      <c r="E48" s="9"/>
      <c r="F48" s="39"/>
    </row>
    <row r="49" spans="1:6" ht="13.5" thickBot="1">
      <c r="A49" s="39"/>
      <c r="B49" s="10"/>
      <c r="C49" s="49"/>
      <c r="D49" s="44"/>
      <c r="E49" s="9"/>
      <c r="F49" s="39"/>
    </row>
    <row r="50" spans="1:6" ht="13.5" thickBot="1">
      <c r="A50" s="39"/>
      <c r="B50" s="66" t="s">
        <v>77</v>
      </c>
      <c r="C50" s="51"/>
      <c r="D50" s="26">
        <v>0</v>
      </c>
      <c r="E50" s="9"/>
      <c r="F50" s="39"/>
    </row>
    <row r="51" spans="1:6">
      <c r="A51" s="39"/>
      <c r="B51" s="8"/>
      <c r="C51" s="63"/>
      <c r="D51" s="27"/>
      <c r="E51" s="9"/>
      <c r="F51" s="39"/>
    </row>
    <row r="52" spans="1:6" ht="13.5" thickBot="1">
      <c r="A52" s="39"/>
      <c r="B52" s="10" t="s">
        <v>78</v>
      </c>
      <c r="C52" s="49"/>
      <c r="D52" s="25">
        <v>0</v>
      </c>
      <c r="E52" s="9"/>
      <c r="F52" s="39"/>
    </row>
    <row r="53" spans="1:6">
      <c r="A53" s="39"/>
      <c r="B53" s="8"/>
      <c r="C53" s="47"/>
      <c r="D53" s="67"/>
      <c r="E53" s="9"/>
      <c r="F53" s="39"/>
    </row>
    <row r="54" spans="1:6" ht="13.5" thickBot="1">
      <c r="A54" s="39"/>
      <c r="B54" s="10" t="s">
        <v>75</v>
      </c>
      <c r="C54" s="49"/>
      <c r="D54" s="114" t="e">
        <f>((D50*100)/D52)</f>
        <v>#DIV/0!</v>
      </c>
      <c r="E54" s="9" t="s">
        <v>30</v>
      </c>
      <c r="F54" s="39"/>
    </row>
    <row r="55" spans="1:6">
      <c r="A55" s="39"/>
      <c r="B55" s="8"/>
      <c r="C55" s="63"/>
      <c r="D55" s="27"/>
      <c r="E55" s="9"/>
      <c r="F55" s="39"/>
    </row>
    <row r="56" spans="1:6" ht="13.5" thickBot="1">
      <c r="A56" s="39"/>
      <c r="B56" s="10" t="s">
        <v>74</v>
      </c>
      <c r="C56" s="49"/>
      <c r="D56" s="113">
        <f>SUM(D46,-D48,D50)</f>
        <v>0</v>
      </c>
      <c r="E56" s="9"/>
      <c r="F56" s="39"/>
    </row>
    <row r="57" spans="1:6" ht="13.5" thickBot="1">
      <c r="A57" s="39"/>
      <c r="B57" s="10"/>
      <c r="C57" s="49"/>
      <c r="D57" s="61"/>
      <c r="E57" s="11"/>
      <c r="F57" s="39"/>
    </row>
    <row r="58" spans="1:6">
      <c r="A58" s="39"/>
      <c r="B58" s="39"/>
      <c r="D58" s="43"/>
      <c r="E58" s="39"/>
      <c r="F58" s="39"/>
    </row>
    <row r="59" spans="1:6">
      <c r="A59" s="39"/>
      <c r="B59" s="39"/>
      <c r="D59" s="43"/>
      <c r="E59" s="39"/>
      <c r="F59" s="39"/>
    </row>
    <row r="60" spans="1:6">
      <c r="A60" s="39"/>
      <c r="B60" s="39"/>
      <c r="D60" s="43"/>
      <c r="E60" s="39"/>
      <c r="F60" s="39"/>
    </row>
    <row r="61" spans="1:6">
      <c r="A61" s="39"/>
      <c r="B61" s="39"/>
      <c r="D61" s="43"/>
      <c r="E61" s="39"/>
      <c r="F61" s="39"/>
    </row>
    <row r="62" spans="1:6">
      <c r="A62" s="39"/>
      <c r="B62" s="39"/>
      <c r="D62" s="43"/>
      <c r="E62" s="39"/>
      <c r="F62" s="39"/>
    </row>
    <row r="63" spans="1:6">
      <c r="A63" s="39"/>
      <c r="B63" s="39"/>
      <c r="D63" s="43"/>
      <c r="E63" s="39"/>
      <c r="F63" s="39"/>
    </row>
    <row r="64" spans="1:6">
      <c r="A64" s="39"/>
      <c r="B64" s="39"/>
      <c r="D64" s="43"/>
      <c r="E64" s="39"/>
      <c r="F64" s="39"/>
    </row>
    <row r="65" spans="1:6">
      <c r="A65" s="39"/>
      <c r="B65" s="39"/>
      <c r="D65" s="43"/>
      <c r="E65" s="39"/>
      <c r="F65" s="39"/>
    </row>
    <row r="66" spans="1:6">
      <c r="A66" s="39"/>
      <c r="B66" s="39"/>
      <c r="D66" s="43"/>
      <c r="E66" s="39"/>
      <c r="F66" s="39"/>
    </row>
    <row r="67" spans="1:6">
      <c r="A67" s="39"/>
      <c r="B67" s="39"/>
      <c r="D67" s="43"/>
      <c r="E67" s="39"/>
      <c r="F67" s="39"/>
    </row>
    <row r="68" spans="1:6">
      <c r="A68" s="39"/>
      <c r="B68" s="39"/>
      <c r="D68" s="43"/>
      <c r="E68" s="39"/>
      <c r="F68" s="39"/>
    </row>
    <row r="69" spans="1:6">
      <c r="A69" s="39"/>
      <c r="B69" s="39"/>
      <c r="D69" s="43"/>
      <c r="E69" s="39"/>
      <c r="F69" s="39"/>
    </row>
    <row r="70" spans="1:6">
      <c r="A70" s="39"/>
      <c r="B70" s="39"/>
      <c r="D70" s="43"/>
      <c r="E70" s="39"/>
      <c r="F70" s="39"/>
    </row>
    <row r="71" spans="1:6">
      <c r="A71" s="39"/>
      <c r="B71" s="39"/>
      <c r="D71" s="43"/>
      <c r="E71" s="39"/>
      <c r="F71" s="39"/>
    </row>
    <row r="72" spans="1:6">
      <c r="A72" s="39"/>
      <c r="B72" s="39"/>
      <c r="D72" s="43"/>
      <c r="E72" s="39"/>
      <c r="F72" s="39"/>
    </row>
    <row r="73" spans="1:6">
      <c r="A73" s="39"/>
      <c r="B73" s="39"/>
      <c r="D73" s="43"/>
      <c r="E73" s="39"/>
      <c r="F73" s="39"/>
    </row>
    <row r="74" spans="1:6">
      <c r="A74" s="39"/>
      <c r="B74" s="39"/>
      <c r="D74" s="43"/>
      <c r="E74" s="39"/>
      <c r="F74" s="39"/>
    </row>
    <row r="75" spans="1:6">
      <c r="A75" s="39"/>
      <c r="B75" s="39"/>
      <c r="D75" s="43"/>
      <c r="E75" s="39"/>
      <c r="F75" s="39"/>
    </row>
    <row r="76" spans="1:6">
      <c r="A76" s="39"/>
      <c r="B76" s="39"/>
      <c r="D76" s="43"/>
      <c r="E76" s="39"/>
      <c r="F76" s="39"/>
    </row>
    <row r="77" spans="1:6">
      <c r="A77" s="39"/>
      <c r="B77" s="39"/>
      <c r="D77" s="43"/>
      <c r="E77" s="39"/>
      <c r="F77" s="39"/>
    </row>
    <row r="78" spans="1:6">
      <c r="A78" s="39"/>
      <c r="B78" s="39"/>
      <c r="D78" s="43"/>
      <c r="E78" s="39"/>
      <c r="F78" s="39"/>
    </row>
    <row r="79" spans="1:6">
      <c r="A79" s="39"/>
      <c r="B79" s="39"/>
      <c r="D79" s="43"/>
      <c r="E79" s="39"/>
      <c r="F79" s="39"/>
    </row>
    <row r="80" spans="1:6">
      <c r="A80" s="39"/>
      <c r="B80" s="39"/>
      <c r="D80" s="43"/>
      <c r="E80" s="39"/>
      <c r="F80" s="39"/>
    </row>
    <row r="81" spans="1:6">
      <c r="A81" s="39"/>
      <c r="B81" s="39"/>
      <c r="D81" s="43"/>
      <c r="E81" s="39"/>
      <c r="F81" s="39"/>
    </row>
    <row r="82" spans="1:6">
      <c r="A82" s="39"/>
      <c r="B82" s="39"/>
      <c r="D82" s="43"/>
      <c r="E82" s="39"/>
      <c r="F82" s="39"/>
    </row>
    <row r="83" spans="1:6">
      <c r="A83" s="39"/>
      <c r="B83" s="39"/>
      <c r="D83" s="43"/>
      <c r="E83" s="39"/>
      <c r="F83" s="39"/>
    </row>
    <row r="84" spans="1:6">
      <c r="A84" s="39"/>
      <c r="B84" s="39"/>
      <c r="D84" s="43"/>
      <c r="E84" s="39"/>
      <c r="F84" s="39"/>
    </row>
    <row r="85" spans="1:6">
      <c r="A85" s="39"/>
      <c r="B85" s="39"/>
      <c r="D85" s="43"/>
      <c r="E85" s="39"/>
      <c r="F85" s="39"/>
    </row>
    <row r="86" spans="1:6">
      <c r="A86" s="39"/>
      <c r="B86" s="39"/>
      <c r="D86" s="43"/>
      <c r="E86" s="39"/>
      <c r="F86" s="39"/>
    </row>
    <row r="87" spans="1:6">
      <c r="A87" s="39"/>
      <c r="B87" s="39"/>
      <c r="D87" s="43"/>
      <c r="E87" s="39"/>
      <c r="F87" s="39"/>
    </row>
    <row r="88" spans="1:6">
      <c r="A88" s="39"/>
      <c r="B88" s="39"/>
      <c r="D88" s="43"/>
      <c r="E88" s="39"/>
      <c r="F88" s="39"/>
    </row>
    <row r="89" spans="1:6">
      <c r="A89" s="39"/>
      <c r="B89" s="39"/>
      <c r="D89" s="43"/>
      <c r="E89" s="39"/>
      <c r="F89" s="39"/>
    </row>
    <row r="90" spans="1:6">
      <c r="A90" s="39"/>
      <c r="B90" s="39"/>
      <c r="D90" s="43"/>
      <c r="E90" s="39"/>
      <c r="F90" s="39"/>
    </row>
    <row r="91" spans="1:6">
      <c r="A91" s="39"/>
      <c r="B91" s="39"/>
      <c r="D91" s="43"/>
      <c r="E91" s="39"/>
      <c r="F91" s="39"/>
    </row>
    <row r="92" spans="1:6">
      <c r="A92" s="39"/>
      <c r="B92" s="39"/>
      <c r="D92" s="43"/>
      <c r="E92" s="39"/>
      <c r="F92" s="39"/>
    </row>
    <row r="93" spans="1:6">
      <c r="A93" s="39"/>
      <c r="B93" s="39"/>
      <c r="D93" s="43"/>
      <c r="E93" s="39"/>
      <c r="F93" s="39"/>
    </row>
    <row r="94" spans="1:6">
      <c r="A94" s="39"/>
      <c r="B94" s="39"/>
      <c r="D94" s="43"/>
      <c r="E94" s="39"/>
      <c r="F94" s="39"/>
    </row>
    <row r="95" spans="1:6">
      <c r="A95" s="39"/>
      <c r="B95" s="39"/>
      <c r="D95" s="43"/>
      <c r="E95" s="39"/>
      <c r="F95" s="39"/>
    </row>
    <row r="96" spans="1:6">
      <c r="A96" s="39"/>
      <c r="B96" s="39"/>
      <c r="D96" s="43"/>
      <c r="E96" s="39"/>
      <c r="F96" s="39"/>
    </row>
    <row r="97" spans="1:6">
      <c r="A97" s="39"/>
      <c r="B97" s="39"/>
      <c r="D97" s="43"/>
      <c r="E97" s="39"/>
      <c r="F97" s="39"/>
    </row>
    <row r="98" spans="1:6">
      <c r="A98" s="39"/>
      <c r="B98" s="39"/>
      <c r="D98" s="43"/>
      <c r="E98" s="39"/>
      <c r="F98" s="39"/>
    </row>
    <row r="99" spans="1:6">
      <c r="A99" s="39"/>
      <c r="B99" s="39"/>
      <c r="D99" s="43"/>
      <c r="E99" s="39"/>
      <c r="F99" s="39"/>
    </row>
    <row r="100" spans="1:6">
      <c r="A100" s="39"/>
      <c r="B100" s="39"/>
      <c r="D100" s="43"/>
      <c r="E100" s="39"/>
      <c r="F100" s="39"/>
    </row>
    <row r="101" spans="1:6">
      <c r="A101" s="39"/>
      <c r="B101" s="39"/>
      <c r="D101" s="43"/>
      <c r="E101" s="39"/>
      <c r="F101" s="39"/>
    </row>
    <row r="102" spans="1:6">
      <c r="A102" s="39"/>
      <c r="B102" s="39"/>
      <c r="D102" s="43"/>
      <c r="E102" s="39"/>
      <c r="F102" s="39"/>
    </row>
    <row r="103" spans="1:6">
      <c r="A103" s="39"/>
      <c r="B103" s="39"/>
      <c r="D103" s="43"/>
      <c r="E103" s="39"/>
      <c r="F103" s="39"/>
    </row>
    <row r="104" spans="1:6">
      <c r="A104" s="39"/>
      <c r="B104" s="39"/>
      <c r="D104" s="43"/>
      <c r="E104" s="39"/>
      <c r="F104" s="39"/>
    </row>
    <row r="105" spans="1:6">
      <c r="A105" s="39"/>
      <c r="B105" s="39"/>
      <c r="D105" s="43"/>
      <c r="E105" s="39"/>
      <c r="F105" s="39"/>
    </row>
    <row r="106" spans="1:6">
      <c r="A106" s="39"/>
      <c r="B106" s="39"/>
      <c r="D106" s="43"/>
      <c r="E106" s="39"/>
      <c r="F106" s="39"/>
    </row>
    <row r="107" spans="1:6">
      <c r="A107" s="39"/>
      <c r="B107" s="39"/>
      <c r="D107" s="43"/>
      <c r="E107" s="39"/>
      <c r="F107" s="39"/>
    </row>
    <row r="108" spans="1:6">
      <c r="A108" s="39"/>
      <c r="B108" s="39"/>
      <c r="D108" s="43"/>
      <c r="E108" s="39"/>
      <c r="F108" s="39"/>
    </row>
    <row r="109" spans="1:6">
      <c r="A109" s="39"/>
      <c r="B109" s="39"/>
      <c r="D109" s="43"/>
      <c r="E109" s="39"/>
      <c r="F109" s="39"/>
    </row>
    <row r="110" spans="1:6">
      <c r="A110" s="39"/>
      <c r="B110" s="39"/>
      <c r="D110" s="43"/>
      <c r="E110" s="39"/>
      <c r="F110" s="39"/>
    </row>
    <row r="111" spans="1:6">
      <c r="A111" s="39"/>
      <c r="B111" s="39"/>
      <c r="D111" s="43"/>
      <c r="E111" s="39"/>
      <c r="F111" s="39"/>
    </row>
    <row r="112" spans="1:6">
      <c r="A112" s="39"/>
      <c r="B112" s="39"/>
      <c r="D112" s="43"/>
      <c r="E112" s="39"/>
      <c r="F112" s="39"/>
    </row>
    <row r="113" spans="1:6">
      <c r="A113" s="39"/>
      <c r="B113" s="39"/>
      <c r="D113" s="43"/>
      <c r="E113" s="39"/>
      <c r="F113" s="39"/>
    </row>
    <row r="114" spans="1:6">
      <c r="A114" s="39"/>
      <c r="B114" s="39"/>
      <c r="D114" s="43"/>
      <c r="E114" s="39"/>
      <c r="F114" s="39"/>
    </row>
    <row r="115" spans="1:6">
      <c r="A115" s="39"/>
      <c r="B115" s="39"/>
      <c r="D115" s="43"/>
      <c r="E115" s="39"/>
      <c r="F115" s="39"/>
    </row>
    <row r="116" spans="1:6">
      <c r="A116" s="39"/>
      <c r="B116" s="39"/>
      <c r="D116" s="43"/>
      <c r="E116" s="39"/>
      <c r="F116" s="39"/>
    </row>
    <row r="117" spans="1:6">
      <c r="A117" s="39"/>
      <c r="B117" s="39"/>
      <c r="D117" s="43"/>
      <c r="E117" s="39"/>
      <c r="F117" s="39"/>
    </row>
    <row r="118" spans="1:6">
      <c r="A118" s="39"/>
      <c r="B118" s="39"/>
      <c r="D118" s="43"/>
      <c r="E118" s="39"/>
      <c r="F118" s="39"/>
    </row>
    <row r="119" spans="1:6">
      <c r="A119" s="39"/>
      <c r="B119" s="39"/>
      <c r="D119" s="43"/>
      <c r="E119" s="39"/>
      <c r="F119" s="39"/>
    </row>
    <row r="120" spans="1:6">
      <c r="A120" s="39"/>
      <c r="B120" s="39"/>
      <c r="D120" s="43"/>
      <c r="E120" s="39"/>
      <c r="F120" s="39"/>
    </row>
    <row r="121" spans="1:6">
      <c r="A121" s="39"/>
      <c r="B121" s="39"/>
      <c r="D121" s="43"/>
      <c r="E121" s="39"/>
      <c r="F121" s="39"/>
    </row>
    <row r="122" spans="1:6">
      <c r="A122" s="39"/>
      <c r="B122" s="39"/>
      <c r="D122" s="43"/>
      <c r="E122" s="39"/>
      <c r="F122" s="39"/>
    </row>
    <row r="123" spans="1:6">
      <c r="A123" s="39"/>
      <c r="B123" s="39"/>
      <c r="D123" s="43"/>
      <c r="E123" s="39"/>
      <c r="F123" s="39"/>
    </row>
    <row r="124" spans="1:6">
      <c r="A124" s="39"/>
      <c r="B124" s="39"/>
      <c r="D124" s="43"/>
      <c r="E124" s="39"/>
      <c r="F124" s="39"/>
    </row>
    <row r="125" spans="1:6">
      <c r="A125" s="39"/>
      <c r="B125" s="39"/>
      <c r="D125" s="43"/>
      <c r="E125" s="39"/>
      <c r="F125" s="39"/>
    </row>
    <row r="126" spans="1:6">
      <c r="A126" s="39"/>
      <c r="B126" s="39"/>
      <c r="D126" s="43"/>
      <c r="E126" s="39"/>
      <c r="F126" s="39"/>
    </row>
    <row r="127" spans="1:6">
      <c r="A127" s="39"/>
      <c r="B127" s="39"/>
      <c r="D127" s="43"/>
      <c r="E127" s="39"/>
      <c r="F127" s="39"/>
    </row>
    <row r="128" spans="1:6">
      <c r="A128" s="39"/>
      <c r="B128" s="39"/>
      <c r="D128" s="43"/>
      <c r="E128" s="39"/>
      <c r="F128" s="39"/>
    </row>
    <row r="129" spans="1:6">
      <c r="A129" s="39"/>
      <c r="B129" s="39"/>
      <c r="D129" s="43"/>
      <c r="E129" s="39"/>
      <c r="F129" s="39"/>
    </row>
    <row r="130" spans="1:6">
      <c r="A130" s="39"/>
      <c r="B130" s="39"/>
      <c r="D130" s="43"/>
      <c r="E130" s="39"/>
      <c r="F130" s="39"/>
    </row>
    <row r="131" spans="1:6">
      <c r="A131" s="39"/>
      <c r="B131" s="39"/>
      <c r="D131" s="43"/>
      <c r="E131" s="39"/>
      <c r="F131" s="39"/>
    </row>
    <row r="132" spans="1:6">
      <c r="A132" s="39"/>
      <c r="B132" s="39"/>
      <c r="D132" s="43"/>
      <c r="E132" s="39"/>
      <c r="F132" s="39"/>
    </row>
    <row r="133" spans="1:6">
      <c r="A133" s="39"/>
      <c r="B133" s="39"/>
      <c r="D133" s="43"/>
      <c r="E133" s="39"/>
      <c r="F133" s="39"/>
    </row>
    <row r="134" spans="1:6">
      <c r="A134" s="39"/>
      <c r="B134" s="39"/>
      <c r="D134" s="43"/>
      <c r="E134" s="39"/>
      <c r="F134" s="39"/>
    </row>
    <row r="135" spans="1:6">
      <c r="A135" s="39"/>
      <c r="B135" s="39"/>
      <c r="D135" s="43"/>
      <c r="E135" s="39"/>
      <c r="F135" s="39"/>
    </row>
    <row r="136" spans="1:6">
      <c r="A136" s="39"/>
      <c r="B136" s="39"/>
      <c r="D136" s="43"/>
      <c r="E136" s="39"/>
      <c r="F136" s="39"/>
    </row>
    <row r="137" spans="1:6">
      <c r="A137" s="39"/>
      <c r="B137" s="39"/>
      <c r="D137" s="43"/>
      <c r="E137" s="39"/>
      <c r="F137" s="39"/>
    </row>
    <row r="138" spans="1:6">
      <c r="A138" s="39"/>
      <c r="B138" s="39"/>
      <c r="D138" s="43"/>
      <c r="E138" s="39"/>
      <c r="F138" s="39"/>
    </row>
    <row r="139" spans="1:6">
      <c r="A139" s="39"/>
      <c r="B139" s="39"/>
      <c r="D139" s="43"/>
      <c r="E139" s="39"/>
      <c r="F139" s="39"/>
    </row>
    <row r="140" spans="1:6">
      <c r="A140" s="39"/>
      <c r="B140" s="39"/>
      <c r="D140" s="43"/>
      <c r="E140" s="39"/>
      <c r="F140" s="39"/>
    </row>
    <row r="141" spans="1:6">
      <c r="A141" s="39"/>
      <c r="B141" s="39"/>
      <c r="D141" s="43"/>
      <c r="E141" s="39"/>
      <c r="F141" s="39"/>
    </row>
    <row r="142" spans="1:6">
      <c r="A142" s="39"/>
      <c r="B142" s="39"/>
      <c r="D142" s="43"/>
      <c r="E142" s="39"/>
      <c r="F142" s="39"/>
    </row>
    <row r="143" spans="1:6">
      <c r="A143" s="39"/>
      <c r="B143" s="39"/>
      <c r="D143" s="43"/>
      <c r="E143" s="39"/>
      <c r="F143" s="39"/>
    </row>
    <row r="144" spans="1:6">
      <c r="A144" s="39"/>
      <c r="B144" s="39"/>
      <c r="D144" s="43"/>
      <c r="E144" s="39"/>
      <c r="F144" s="39"/>
    </row>
    <row r="145" spans="1:6">
      <c r="A145" s="39"/>
      <c r="B145" s="39"/>
      <c r="D145" s="43"/>
      <c r="E145" s="39"/>
      <c r="F145" s="39"/>
    </row>
    <row r="146" spans="1:6">
      <c r="A146" s="39"/>
      <c r="B146" s="39"/>
      <c r="D146" s="43"/>
      <c r="E146" s="39"/>
      <c r="F146" s="39"/>
    </row>
    <row r="147" spans="1:6">
      <c r="A147" s="39"/>
      <c r="B147" s="39"/>
      <c r="D147" s="43"/>
      <c r="E147" s="39"/>
      <c r="F147" s="39"/>
    </row>
    <row r="148" spans="1:6">
      <c r="A148" s="39"/>
      <c r="B148" s="39"/>
      <c r="D148" s="43"/>
      <c r="E148" s="39"/>
      <c r="F148" s="39"/>
    </row>
    <row r="149" spans="1:6">
      <c r="A149" s="39"/>
      <c r="B149" s="39"/>
      <c r="D149" s="43"/>
      <c r="E149" s="39"/>
      <c r="F149" s="39"/>
    </row>
    <row r="150" spans="1:6">
      <c r="A150" s="39"/>
      <c r="B150" s="39"/>
      <c r="D150" s="43"/>
      <c r="E150" s="39"/>
      <c r="F150" s="39"/>
    </row>
    <row r="151" spans="1:6">
      <c r="A151" s="39"/>
      <c r="B151" s="39"/>
      <c r="D151" s="43"/>
      <c r="E151" s="39"/>
      <c r="F151" s="39"/>
    </row>
    <row r="152" spans="1:6">
      <c r="A152" s="39"/>
      <c r="B152" s="39"/>
      <c r="D152" s="43"/>
      <c r="E152" s="39"/>
      <c r="F152" s="39"/>
    </row>
    <row r="153" spans="1:6">
      <c r="A153" s="39"/>
      <c r="B153" s="39"/>
      <c r="D153" s="43"/>
      <c r="E153" s="39"/>
      <c r="F153" s="39"/>
    </row>
    <row r="154" spans="1:6">
      <c r="A154" s="39"/>
      <c r="B154" s="39"/>
      <c r="D154" s="43"/>
      <c r="E154" s="39"/>
      <c r="F154" s="39"/>
    </row>
    <row r="155" spans="1:6">
      <c r="A155" s="39"/>
      <c r="B155" s="39"/>
      <c r="D155" s="43"/>
      <c r="E155" s="39"/>
      <c r="F155" s="39"/>
    </row>
    <row r="156" spans="1:6">
      <c r="A156" s="39"/>
      <c r="B156" s="39"/>
      <c r="D156" s="43"/>
      <c r="E156" s="39"/>
      <c r="F156" s="39"/>
    </row>
    <row r="157" spans="1:6">
      <c r="A157" s="39"/>
      <c r="B157" s="39"/>
      <c r="D157" s="43"/>
      <c r="E157" s="39"/>
      <c r="F157" s="39"/>
    </row>
    <row r="158" spans="1:6">
      <c r="A158" s="39"/>
      <c r="B158" s="39"/>
      <c r="D158" s="43"/>
      <c r="E158" s="39"/>
      <c r="F158" s="39"/>
    </row>
    <row r="159" spans="1:6">
      <c r="A159" s="39"/>
      <c r="B159" s="39"/>
      <c r="D159" s="43"/>
      <c r="E159" s="39"/>
      <c r="F159" s="39"/>
    </row>
    <row r="160" spans="1:6">
      <c r="A160" s="39"/>
      <c r="B160" s="39"/>
      <c r="D160" s="43"/>
      <c r="E160" s="39"/>
      <c r="F160" s="39"/>
    </row>
    <row r="161" spans="1:6">
      <c r="A161" s="39"/>
      <c r="B161" s="39"/>
      <c r="D161" s="43"/>
      <c r="E161" s="39"/>
      <c r="F161" s="39"/>
    </row>
    <row r="162" spans="1:6">
      <c r="A162" s="39"/>
      <c r="B162" s="39"/>
      <c r="D162" s="43"/>
      <c r="E162" s="39"/>
      <c r="F162" s="39"/>
    </row>
    <row r="163" spans="1:6">
      <c r="A163" s="39"/>
      <c r="B163" s="39"/>
      <c r="D163" s="43"/>
      <c r="E163" s="39"/>
      <c r="F163" s="39"/>
    </row>
    <row r="164" spans="1:6">
      <c r="A164" s="39"/>
      <c r="B164" s="39"/>
      <c r="D164" s="43"/>
      <c r="E164" s="39"/>
      <c r="F164" s="39"/>
    </row>
    <row r="165" spans="1:6">
      <c r="A165" s="39"/>
      <c r="B165" s="39"/>
      <c r="D165" s="43"/>
      <c r="E165" s="39"/>
      <c r="F165" s="39"/>
    </row>
    <row r="166" spans="1:6">
      <c r="A166" s="39"/>
      <c r="B166" s="39"/>
      <c r="D166" s="43"/>
      <c r="E166" s="39"/>
      <c r="F166" s="39"/>
    </row>
    <row r="167" spans="1:6">
      <c r="A167" s="39"/>
      <c r="B167" s="39"/>
      <c r="D167" s="43"/>
      <c r="E167" s="39"/>
      <c r="F167" s="39"/>
    </row>
    <row r="168" spans="1:6">
      <c r="A168" s="39"/>
      <c r="B168" s="39"/>
      <c r="D168" s="43"/>
      <c r="E168" s="39"/>
      <c r="F168" s="39"/>
    </row>
    <row r="169" spans="1:6">
      <c r="A169" s="39"/>
      <c r="B169" s="39"/>
      <c r="D169" s="43"/>
      <c r="E169" s="39"/>
      <c r="F169" s="39"/>
    </row>
    <row r="170" spans="1:6">
      <c r="A170" s="39"/>
      <c r="B170" s="39"/>
      <c r="D170" s="43"/>
      <c r="E170" s="39"/>
      <c r="F170" s="39"/>
    </row>
    <row r="171" spans="1:6">
      <c r="A171" s="39"/>
      <c r="B171" s="39"/>
      <c r="D171" s="43"/>
      <c r="E171" s="39"/>
      <c r="F171" s="39"/>
    </row>
    <row r="172" spans="1:6">
      <c r="A172" s="39"/>
      <c r="B172" s="39"/>
      <c r="D172" s="43"/>
      <c r="E172" s="39"/>
      <c r="F172" s="39"/>
    </row>
    <row r="173" spans="1:6">
      <c r="A173" s="39"/>
      <c r="B173" s="39"/>
      <c r="D173" s="43"/>
      <c r="E173" s="39"/>
      <c r="F173" s="39"/>
    </row>
    <row r="174" spans="1:6">
      <c r="A174" s="39"/>
      <c r="B174" s="39"/>
      <c r="D174" s="43"/>
      <c r="E174" s="39"/>
      <c r="F174" s="39"/>
    </row>
    <row r="175" spans="1:6">
      <c r="A175" s="39"/>
      <c r="B175" s="39"/>
      <c r="D175" s="43"/>
      <c r="E175" s="39"/>
      <c r="F175" s="39"/>
    </row>
    <row r="176" spans="1:6">
      <c r="A176" s="39"/>
      <c r="B176" s="39"/>
      <c r="D176" s="43"/>
      <c r="E176" s="39"/>
      <c r="F176" s="39"/>
    </row>
    <row r="177" spans="1:6">
      <c r="A177" s="39"/>
      <c r="B177" s="39"/>
      <c r="D177" s="43"/>
      <c r="E177" s="39"/>
      <c r="F177" s="39"/>
    </row>
    <row r="178" spans="1:6">
      <c r="A178" s="39"/>
      <c r="B178" s="39"/>
      <c r="D178" s="43"/>
      <c r="E178" s="39"/>
      <c r="F178" s="39"/>
    </row>
    <row r="179" spans="1:6">
      <c r="A179" s="39"/>
      <c r="B179" s="39"/>
      <c r="D179" s="43"/>
      <c r="E179" s="39"/>
      <c r="F179" s="39"/>
    </row>
    <row r="180" spans="1:6">
      <c r="A180" s="39"/>
      <c r="B180" s="39"/>
      <c r="D180" s="43"/>
      <c r="E180" s="39"/>
      <c r="F180" s="39"/>
    </row>
    <row r="181" spans="1:6">
      <c r="A181" s="39"/>
      <c r="B181" s="39"/>
      <c r="D181" s="43"/>
      <c r="E181" s="39"/>
      <c r="F181" s="39"/>
    </row>
    <row r="182" spans="1:6">
      <c r="A182" s="39"/>
      <c r="B182" s="39"/>
      <c r="D182" s="43"/>
      <c r="E182" s="39"/>
      <c r="F182" s="39"/>
    </row>
    <row r="183" spans="1:6">
      <c r="A183" s="39"/>
      <c r="B183" s="39"/>
      <c r="D183" s="43"/>
      <c r="E183" s="39"/>
      <c r="F183" s="39"/>
    </row>
    <row r="184" spans="1:6">
      <c r="A184" s="39"/>
      <c r="B184" s="39"/>
      <c r="D184" s="43"/>
      <c r="E184" s="39"/>
      <c r="F184" s="39"/>
    </row>
    <row r="185" spans="1:6">
      <c r="A185" s="39"/>
      <c r="B185" s="39"/>
      <c r="D185" s="43"/>
      <c r="E185" s="39"/>
      <c r="F185" s="39"/>
    </row>
    <row r="186" spans="1:6">
      <c r="A186" s="39"/>
      <c r="B186" s="39"/>
      <c r="D186" s="43"/>
      <c r="E186" s="39"/>
      <c r="F186" s="39"/>
    </row>
    <row r="187" spans="1:6">
      <c r="A187" s="39"/>
      <c r="B187" s="39"/>
      <c r="D187" s="43"/>
      <c r="E187" s="39"/>
      <c r="F187" s="39"/>
    </row>
    <row r="188" spans="1:6">
      <c r="A188" s="39"/>
      <c r="B188" s="39"/>
      <c r="D188" s="43"/>
      <c r="E188" s="39"/>
      <c r="F188" s="39"/>
    </row>
    <row r="189" spans="1:6">
      <c r="A189" s="39"/>
      <c r="B189" s="39"/>
      <c r="D189" s="43"/>
      <c r="E189" s="39"/>
      <c r="F189" s="39"/>
    </row>
    <row r="190" spans="1:6">
      <c r="A190" s="39"/>
      <c r="B190" s="39"/>
      <c r="D190" s="43"/>
      <c r="E190" s="39"/>
      <c r="F190" s="39"/>
    </row>
    <row r="191" spans="1:6">
      <c r="A191" s="39"/>
      <c r="B191" s="39"/>
      <c r="D191" s="43"/>
      <c r="E191" s="39"/>
      <c r="F191" s="39"/>
    </row>
    <row r="192" spans="1:6">
      <c r="A192" s="39"/>
      <c r="B192" s="39"/>
      <c r="D192" s="43"/>
      <c r="E192" s="39"/>
      <c r="F192" s="39"/>
    </row>
    <row r="193" spans="1:6">
      <c r="A193" s="39"/>
      <c r="B193" s="39"/>
      <c r="D193" s="43"/>
      <c r="E193" s="39"/>
      <c r="F193" s="39"/>
    </row>
    <row r="194" spans="1:6">
      <c r="A194" s="39"/>
      <c r="B194" s="39"/>
      <c r="D194" s="43"/>
      <c r="E194" s="39"/>
      <c r="F194" s="39"/>
    </row>
    <row r="195" spans="1:6">
      <c r="A195" s="39"/>
      <c r="B195" s="39"/>
      <c r="D195" s="43"/>
      <c r="E195" s="39"/>
      <c r="F195" s="39"/>
    </row>
    <row r="196" spans="1:6">
      <c r="A196" s="39"/>
      <c r="B196" s="39"/>
      <c r="D196" s="43"/>
      <c r="E196" s="39"/>
      <c r="F196" s="39"/>
    </row>
    <row r="197" spans="1:6">
      <c r="A197" s="39"/>
      <c r="B197" s="39"/>
      <c r="D197" s="43"/>
      <c r="E197" s="39"/>
      <c r="F197" s="39"/>
    </row>
    <row r="198" spans="1:6">
      <c r="A198" s="39"/>
      <c r="B198" s="39"/>
      <c r="D198" s="43"/>
      <c r="E198" s="39"/>
      <c r="F198" s="39"/>
    </row>
    <row r="199" spans="1:6">
      <c r="A199" s="39"/>
      <c r="B199" s="39"/>
      <c r="D199" s="43"/>
      <c r="E199" s="39"/>
      <c r="F199" s="39"/>
    </row>
    <row r="200" spans="1:6">
      <c r="A200" s="39"/>
      <c r="B200" s="39"/>
      <c r="D200" s="43"/>
      <c r="E200" s="39"/>
      <c r="F200" s="39"/>
    </row>
    <row r="201" spans="1:6">
      <c r="A201" s="39"/>
      <c r="B201" s="39"/>
      <c r="D201" s="43"/>
      <c r="E201" s="39"/>
      <c r="F201" s="39"/>
    </row>
    <row r="202" spans="1:6">
      <c r="A202" s="39"/>
      <c r="B202" s="39"/>
      <c r="D202" s="43"/>
      <c r="E202" s="39"/>
      <c r="F202" s="39"/>
    </row>
    <row r="203" spans="1:6">
      <c r="A203" s="39"/>
      <c r="B203" s="39"/>
      <c r="D203" s="43"/>
      <c r="E203" s="39"/>
      <c r="F203" s="39"/>
    </row>
    <row r="204" spans="1:6">
      <c r="A204" s="39"/>
      <c r="B204" s="39"/>
      <c r="D204" s="43"/>
      <c r="E204" s="39"/>
      <c r="F204" s="39"/>
    </row>
    <row r="205" spans="1:6">
      <c r="A205" s="39"/>
      <c r="B205" s="39"/>
      <c r="D205" s="43"/>
      <c r="E205" s="39"/>
      <c r="F205" s="39"/>
    </row>
    <row r="206" spans="1:6">
      <c r="A206" s="39"/>
      <c r="B206" s="39"/>
      <c r="D206" s="43"/>
      <c r="E206" s="39"/>
      <c r="F206" s="39"/>
    </row>
    <row r="207" spans="1:6">
      <c r="A207" s="39"/>
      <c r="B207" s="39"/>
      <c r="D207" s="43"/>
      <c r="E207" s="39"/>
      <c r="F207" s="39"/>
    </row>
    <row r="208" spans="1:6">
      <c r="A208" s="39"/>
      <c r="B208" s="39"/>
      <c r="D208" s="43"/>
      <c r="E208" s="39"/>
      <c r="F208" s="39"/>
    </row>
    <row r="209" spans="1:6">
      <c r="A209" s="39"/>
      <c r="B209" s="39"/>
      <c r="D209" s="43"/>
      <c r="E209" s="39"/>
      <c r="F209" s="39"/>
    </row>
    <row r="210" spans="1:6">
      <c r="A210" s="39"/>
      <c r="B210" s="39"/>
      <c r="D210" s="43"/>
      <c r="E210" s="39"/>
      <c r="F210" s="39"/>
    </row>
    <row r="211" spans="1:6">
      <c r="A211" s="39"/>
      <c r="B211" s="39"/>
      <c r="D211" s="43"/>
      <c r="E211" s="39"/>
      <c r="F211" s="39"/>
    </row>
    <row r="212" spans="1:6">
      <c r="A212" s="39"/>
      <c r="B212" s="39"/>
      <c r="D212" s="43"/>
      <c r="E212" s="39"/>
      <c r="F212" s="39"/>
    </row>
    <row r="213" spans="1:6">
      <c r="A213" s="39"/>
      <c r="B213" s="39"/>
      <c r="D213" s="43"/>
      <c r="E213" s="39"/>
      <c r="F213" s="39"/>
    </row>
    <row r="214" spans="1:6">
      <c r="A214" s="39"/>
      <c r="B214" s="39"/>
      <c r="D214" s="43"/>
      <c r="E214" s="39"/>
      <c r="F214" s="39"/>
    </row>
    <row r="215" spans="1:6">
      <c r="A215" s="39"/>
      <c r="B215" s="39"/>
      <c r="D215" s="43"/>
      <c r="E215" s="39"/>
      <c r="F215" s="39"/>
    </row>
    <row r="216" spans="1:6">
      <c r="A216" s="39"/>
      <c r="B216" s="39"/>
      <c r="D216" s="43"/>
      <c r="E216" s="39"/>
      <c r="F216" s="39"/>
    </row>
    <row r="217" spans="1:6">
      <c r="A217" s="39"/>
      <c r="B217" s="39"/>
      <c r="D217" s="43"/>
      <c r="E217" s="39"/>
      <c r="F217" s="39"/>
    </row>
    <row r="218" spans="1:6">
      <c r="A218" s="39"/>
      <c r="B218" s="39"/>
      <c r="D218" s="43"/>
      <c r="E218" s="39"/>
      <c r="F218" s="39"/>
    </row>
    <row r="219" spans="1:6">
      <c r="A219" s="39"/>
      <c r="B219" s="39"/>
      <c r="D219" s="43"/>
      <c r="E219" s="39"/>
      <c r="F219" s="39"/>
    </row>
    <row r="220" spans="1:6">
      <c r="A220" s="39"/>
      <c r="B220" s="39"/>
      <c r="D220" s="43"/>
      <c r="E220" s="39"/>
      <c r="F220" s="39"/>
    </row>
    <row r="221" spans="1:6">
      <c r="A221" s="39"/>
      <c r="B221" s="39"/>
      <c r="D221" s="43"/>
      <c r="E221" s="39"/>
      <c r="F221" s="39"/>
    </row>
    <row r="222" spans="1:6">
      <c r="A222" s="39"/>
      <c r="B222" s="39"/>
      <c r="D222" s="43"/>
      <c r="E222" s="39"/>
      <c r="F222" s="39"/>
    </row>
    <row r="223" spans="1:6">
      <c r="A223" s="39"/>
      <c r="B223" s="39"/>
      <c r="D223" s="43"/>
      <c r="E223" s="39"/>
      <c r="F223" s="39"/>
    </row>
    <row r="224" spans="1:6">
      <c r="A224" s="39"/>
      <c r="B224" s="39"/>
      <c r="D224" s="43"/>
      <c r="E224" s="39"/>
      <c r="F224" s="39"/>
    </row>
    <row r="225" spans="1:6">
      <c r="A225" s="39"/>
      <c r="B225" s="39"/>
      <c r="D225" s="43"/>
      <c r="E225" s="39"/>
      <c r="F225" s="39"/>
    </row>
    <row r="226" spans="1:6">
      <c r="A226" s="39"/>
      <c r="B226" s="39"/>
      <c r="D226" s="43"/>
      <c r="E226" s="39"/>
      <c r="F226" s="39"/>
    </row>
    <row r="227" spans="1:6">
      <c r="A227" s="39"/>
      <c r="B227" s="39"/>
      <c r="D227" s="43"/>
      <c r="E227" s="39"/>
      <c r="F227" s="39"/>
    </row>
    <row r="228" spans="1:6">
      <c r="A228" s="39"/>
      <c r="B228" s="39"/>
      <c r="D228" s="43"/>
      <c r="E228" s="39"/>
      <c r="F228" s="39"/>
    </row>
    <row r="229" spans="1:6">
      <c r="A229" s="39"/>
      <c r="B229" s="39"/>
      <c r="D229" s="43"/>
      <c r="E229" s="39"/>
      <c r="F229" s="39"/>
    </row>
    <row r="230" spans="1:6">
      <c r="A230" s="39"/>
      <c r="B230" s="39"/>
      <c r="D230" s="43"/>
      <c r="E230" s="39"/>
      <c r="F230" s="39"/>
    </row>
    <row r="231" spans="1:6">
      <c r="A231" s="39"/>
      <c r="B231" s="39"/>
      <c r="D231" s="43"/>
      <c r="E231" s="39"/>
      <c r="F231" s="39"/>
    </row>
    <row r="232" spans="1:6">
      <c r="A232" s="39"/>
      <c r="B232" s="39"/>
      <c r="D232" s="43"/>
      <c r="E232" s="39"/>
      <c r="F232" s="39"/>
    </row>
    <row r="233" spans="1:6">
      <c r="A233" s="39"/>
      <c r="B233" s="39"/>
      <c r="D233" s="43"/>
      <c r="E233" s="39"/>
      <c r="F233" s="39"/>
    </row>
    <row r="234" spans="1:6">
      <c r="A234" s="39"/>
      <c r="B234" s="39"/>
      <c r="D234" s="43"/>
      <c r="E234" s="39"/>
      <c r="F234" s="39"/>
    </row>
    <row r="235" spans="1:6">
      <c r="A235" s="39"/>
      <c r="B235" s="39"/>
      <c r="D235" s="43"/>
      <c r="E235" s="39"/>
      <c r="F235" s="39"/>
    </row>
    <row r="236" spans="1:6">
      <c r="A236" s="39"/>
      <c r="B236" s="39"/>
      <c r="D236" s="43"/>
      <c r="E236" s="39"/>
      <c r="F236" s="39"/>
    </row>
    <row r="237" spans="1:6">
      <c r="A237" s="39"/>
      <c r="B237" s="39"/>
      <c r="D237" s="43"/>
      <c r="E237" s="39"/>
      <c r="F237" s="39"/>
    </row>
    <row r="238" spans="1:6">
      <c r="A238" s="39"/>
      <c r="B238" s="39"/>
      <c r="D238" s="43"/>
      <c r="E238" s="39"/>
      <c r="F238" s="39"/>
    </row>
    <row r="239" spans="1:6">
      <c r="A239" s="39"/>
      <c r="B239" s="39"/>
      <c r="D239" s="43"/>
      <c r="E239" s="39"/>
      <c r="F239" s="39"/>
    </row>
    <row r="240" spans="1:6">
      <c r="A240" s="39"/>
      <c r="B240" s="39"/>
      <c r="D240" s="43"/>
      <c r="E240" s="39"/>
      <c r="F240" s="39"/>
    </row>
    <row r="241" spans="1:6">
      <c r="A241" s="39"/>
      <c r="B241" s="39"/>
      <c r="D241" s="43"/>
      <c r="E241" s="39"/>
      <c r="F241" s="39"/>
    </row>
    <row r="242" spans="1:6">
      <c r="A242" s="39"/>
      <c r="B242" s="39"/>
      <c r="D242" s="43"/>
      <c r="E242" s="39"/>
      <c r="F242" s="39"/>
    </row>
    <row r="243" spans="1:6">
      <c r="A243" s="39"/>
      <c r="B243" s="39"/>
      <c r="D243" s="43"/>
      <c r="E243" s="39"/>
      <c r="F243" s="39"/>
    </row>
    <row r="244" spans="1:6">
      <c r="A244" s="39"/>
      <c r="B244" s="39"/>
      <c r="D244" s="43"/>
      <c r="E244" s="39"/>
      <c r="F244" s="39"/>
    </row>
    <row r="245" spans="1:6">
      <c r="A245" s="39"/>
      <c r="B245" s="39"/>
      <c r="D245" s="43"/>
      <c r="E245" s="39"/>
      <c r="F245" s="39"/>
    </row>
    <row r="246" spans="1:6">
      <c r="A246" s="39"/>
      <c r="B246" s="39"/>
      <c r="D246" s="43"/>
      <c r="E246" s="39"/>
      <c r="F246" s="39"/>
    </row>
    <row r="247" spans="1:6">
      <c r="A247" s="39"/>
      <c r="B247" s="39"/>
      <c r="D247" s="43"/>
      <c r="E247" s="39"/>
      <c r="F247" s="39"/>
    </row>
    <row r="248" spans="1:6">
      <c r="A248" s="39"/>
      <c r="B248" s="39"/>
      <c r="D248" s="43"/>
      <c r="E248" s="39"/>
      <c r="F248" s="39"/>
    </row>
    <row r="249" spans="1:6">
      <c r="A249" s="39"/>
      <c r="B249" s="39"/>
      <c r="D249" s="43"/>
      <c r="E249" s="39"/>
      <c r="F249" s="39"/>
    </row>
    <row r="250" spans="1:6">
      <c r="A250" s="39"/>
      <c r="B250" s="39"/>
      <c r="D250" s="43"/>
      <c r="E250" s="39"/>
      <c r="F250" s="39"/>
    </row>
    <row r="251" spans="1:6">
      <c r="A251" s="39"/>
      <c r="B251" s="39"/>
      <c r="D251" s="43"/>
      <c r="E251" s="39"/>
      <c r="F251" s="39"/>
    </row>
    <row r="252" spans="1:6">
      <c r="A252" s="39"/>
      <c r="B252" s="39"/>
      <c r="D252" s="43"/>
      <c r="E252" s="39"/>
      <c r="F252" s="39"/>
    </row>
    <row r="253" spans="1:6">
      <c r="A253" s="39"/>
      <c r="B253" s="39"/>
      <c r="D253" s="43"/>
      <c r="E253" s="39"/>
      <c r="F253" s="39"/>
    </row>
    <row r="254" spans="1:6">
      <c r="A254" s="39"/>
      <c r="B254" s="39"/>
      <c r="D254" s="43"/>
      <c r="E254" s="39"/>
      <c r="F254" s="39"/>
    </row>
    <row r="255" spans="1:6">
      <c r="A255" s="39"/>
      <c r="B255" s="39"/>
      <c r="D255" s="43"/>
      <c r="E255" s="39"/>
      <c r="F255" s="39"/>
    </row>
    <row r="256" spans="1:6">
      <c r="A256" s="39"/>
      <c r="B256" s="39"/>
      <c r="D256" s="43"/>
      <c r="E256" s="39"/>
      <c r="F256" s="39"/>
    </row>
    <row r="257" spans="1:6">
      <c r="A257" s="39"/>
      <c r="B257" s="39"/>
      <c r="D257" s="43"/>
      <c r="E257" s="39"/>
      <c r="F257" s="39"/>
    </row>
    <row r="258" spans="1:6">
      <c r="A258" s="39"/>
      <c r="B258" s="39"/>
      <c r="D258" s="43"/>
      <c r="E258" s="39"/>
      <c r="F258" s="39"/>
    </row>
    <row r="259" spans="1:6">
      <c r="A259" s="39"/>
      <c r="B259" s="39"/>
      <c r="D259" s="43"/>
      <c r="E259" s="39"/>
      <c r="F259" s="39"/>
    </row>
    <row r="260" spans="1:6">
      <c r="A260" s="39"/>
      <c r="B260" s="39"/>
      <c r="D260" s="43"/>
      <c r="E260" s="39"/>
      <c r="F260" s="39"/>
    </row>
    <row r="261" spans="1:6">
      <c r="A261" s="39"/>
      <c r="B261" s="39"/>
      <c r="D261" s="43"/>
      <c r="E261" s="39"/>
      <c r="F261" s="39"/>
    </row>
    <row r="262" spans="1:6">
      <c r="A262" s="39"/>
      <c r="B262" s="39"/>
      <c r="D262" s="43"/>
      <c r="E262" s="39"/>
      <c r="F262" s="39"/>
    </row>
    <row r="263" spans="1:6">
      <c r="A263" s="39"/>
      <c r="B263" s="39"/>
      <c r="D263" s="43"/>
      <c r="E263" s="39"/>
      <c r="F263" s="39"/>
    </row>
    <row r="264" spans="1:6">
      <c r="A264" s="39"/>
      <c r="B264" s="39"/>
      <c r="D264" s="43"/>
      <c r="E264" s="39"/>
      <c r="F264" s="39"/>
    </row>
    <row r="265" spans="1:6">
      <c r="A265" s="39"/>
      <c r="B265" s="39"/>
      <c r="D265" s="43"/>
      <c r="E265" s="39"/>
      <c r="F265" s="39"/>
    </row>
    <row r="266" spans="1:6">
      <c r="A266" s="39"/>
      <c r="B266" s="39"/>
      <c r="D266" s="43"/>
      <c r="E266" s="39"/>
      <c r="F266" s="39"/>
    </row>
    <row r="267" spans="1:6">
      <c r="A267" s="39"/>
      <c r="B267" s="39"/>
      <c r="D267" s="43"/>
      <c r="E267" s="39"/>
      <c r="F267" s="39"/>
    </row>
    <row r="268" spans="1:6">
      <c r="A268" s="39"/>
      <c r="B268" s="39"/>
      <c r="D268" s="43"/>
      <c r="E268" s="39"/>
      <c r="F268" s="39"/>
    </row>
    <row r="269" spans="1:6">
      <c r="A269" s="39"/>
      <c r="B269" s="39"/>
      <c r="D269" s="43"/>
      <c r="E269" s="39"/>
      <c r="F269" s="39"/>
    </row>
    <row r="270" spans="1:6">
      <c r="A270" s="39"/>
      <c r="B270" s="39"/>
      <c r="D270" s="43"/>
      <c r="E270" s="39"/>
      <c r="F270" s="39"/>
    </row>
    <row r="271" spans="1:6">
      <c r="A271" s="39"/>
      <c r="B271" s="39"/>
      <c r="D271" s="43"/>
      <c r="E271" s="39"/>
      <c r="F271" s="39"/>
    </row>
    <row r="272" spans="1:6">
      <c r="A272" s="39"/>
      <c r="B272" s="39"/>
      <c r="D272" s="43"/>
      <c r="E272" s="39"/>
      <c r="F272" s="39"/>
    </row>
    <row r="273" spans="1:6">
      <c r="A273" s="39"/>
      <c r="B273" s="39"/>
      <c r="D273" s="43"/>
      <c r="E273" s="39"/>
      <c r="F273" s="39"/>
    </row>
    <row r="274" spans="1:6">
      <c r="A274" s="39"/>
      <c r="B274" s="39"/>
      <c r="D274" s="43"/>
      <c r="E274" s="39"/>
      <c r="F274" s="39"/>
    </row>
    <row r="275" spans="1:6">
      <c r="A275" s="39"/>
      <c r="B275" s="39"/>
      <c r="D275" s="43"/>
      <c r="E275" s="39"/>
      <c r="F275" s="39"/>
    </row>
    <row r="276" spans="1:6">
      <c r="A276" s="39"/>
      <c r="B276" s="39"/>
      <c r="D276" s="43"/>
      <c r="E276" s="39"/>
      <c r="F276" s="39"/>
    </row>
    <row r="277" spans="1:6">
      <c r="A277" s="39"/>
      <c r="B277" s="39"/>
      <c r="D277" s="43"/>
      <c r="E277" s="39"/>
      <c r="F277" s="39"/>
    </row>
    <row r="278" spans="1:6">
      <c r="A278" s="39"/>
      <c r="B278" s="39"/>
      <c r="D278" s="43"/>
      <c r="E278" s="39"/>
      <c r="F278" s="39"/>
    </row>
    <row r="279" spans="1:6">
      <c r="A279" s="39"/>
      <c r="B279" s="39"/>
      <c r="D279" s="43"/>
      <c r="E279" s="39"/>
      <c r="F279" s="39"/>
    </row>
    <row r="280" spans="1:6">
      <c r="A280" s="39"/>
      <c r="B280" s="39"/>
      <c r="D280" s="43"/>
      <c r="E280" s="39"/>
      <c r="F280" s="39"/>
    </row>
    <row r="281" spans="1:6">
      <c r="A281" s="39"/>
      <c r="B281" s="39"/>
      <c r="D281" s="43"/>
      <c r="E281" s="39"/>
      <c r="F281" s="39"/>
    </row>
    <row r="282" spans="1:6">
      <c r="A282" s="39"/>
      <c r="B282" s="39"/>
      <c r="D282" s="43"/>
      <c r="E282" s="39"/>
      <c r="F282" s="39"/>
    </row>
    <row r="283" spans="1:6">
      <c r="A283" s="39"/>
      <c r="B283" s="39"/>
      <c r="D283" s="43"/>
      <c r="E283" s="39"/>
      <c r="F283" s="39"/>
    </row>
    <row r="284" spans="1:6">
      <c r="A284" s="39"/>
      <c r="B284" s="39"/>
      <c r="D284" s="43"/>
      <c r="E284" s="39"/>
      <c r="F284" s="39"/>
    </row>
    <row r="285" spans="1:6">
      <c r="A285" s="39"/>
      <c r="B285" s="39"/>
      <c r="D285" s="43"/>
      <c r="E285" s="39"/>
      <c r="F285" s="39"/>
    </row>
    <row r="286" spans="1:6">
      <c r="A286" s="39"/>
      <c r="B286" s="39"/>
      <c r="D286" s="43"/>
      <c r="E286" s="39"/>
      <c r="F286" s="39"/>
    </row>
    <row r="287" spans="1:6">
      <c r="A287" s="39"/>
      <c r="B287" s="39"/>
      <c r="D287" s="43"/>
      <c r="E287" s="39"/>
      <c r="F287" s="39"/>
    </row>
    <row r="288" spans="1:6">
      <c r="A288" s="39"/>
      <c r="B288" s="39"/>
      <c r="D288" s="43"/>
      <c r="E288" s="39"/>
      <c r="F288" s="39"/>
    </row>
    <row r="289" spans="1:6">
      <c r="A289" s="39"/>
      <c r="B289" s="39"/>
      <c r="D289" s="43"/>
      <c r="E289" s="39"/>
      <c r="F289" s="39"/>
    </row>
    <row r="290" spans="1:6">
      <c r="A290" s="39"/>
      <c r="B290" s="39"/>
      <c r="D290" s="43"/>
      <c r="E290" s="39"/>
      <c r="F290" s="39"/>
    </row>
    <row r="291" spans="1:6">
      <c r="A291" s="39"/>
      <c r="B291" s="39"/>
      <c r="D291" s="43"/>
      <c r="E291" s="39"/>
      <c r="F291" s="39"/>
    </row>
    <row r="292" spans="1:6">
      <c r="A292" s="39"/>
      <c r="B292" s="39"/>
      <c r="D292" s="43"/>
      <c r="E292" s="39"/>
      <c r="F292" s="39"/>
    </row>
    <row r="293" spans="1:6">
      <c r="A293" s="39"/>
      <c r="B293" s="39"/>
      <c r="D293" s="43"/>
      <c r="E293" s="39"/>
      <c r="F293" s="39"/>
    </row>
    <row r="294" spans="1:6">
      <c r="A294" s="39"/>
      <c r="B294" s="39"/>
      <c r="D294" s="43"/>
      <c r="E294" s="39"/>
      <c r="F294" s="39"/>
    </row>
    <row r="295" spans="1:6">
      <c r="A295" s="39"/>
      <c r="B295" s="39"/>
      <c r="D295" s="43"/>
      <c r="E295" s="39"/>
      <c r="F295" s="39"/>
    </row>
    <row r="296" spans="1:6">
      <c r="A296" s="39"/>
      <c r="B296" s="39"/>
      <c r="D296" s="43"/>
      <c r="E296" s="39"/>
      <c r="F296" s="39"/>
    </row>
    <row r="297" spans="1:6">
      <c r="A297" s="39"/>
      <c r="B297" s="39"/>
      <c r="D297" s="43"/>
      <c r="E297" s="39"/>
      <c r="F297" s="39"/>
    </row>
    <row r="298" spans="1:6">
      <c r="A298" s="39"/>
      <c r="B298" s="39"/>
      <c r="D298" s="43"/>
      <c r="E298" s="39"/>
      <c r="F298" s="39"/>
    </row>
    <row r="299" spans="1:6">
      <c r="A299" s="39"/>
      <c r="B299" s="39"/>
      <c r="D299" s="43"/>
      <c r="E299" s="39"/>
      <c r="F299" s="39"/>
    </row>
    <row r="300" spans="1:6">
      <c r="A300" s="39"/>
      <c r="B300" s="39"/>
      <c r="D300" s="43"/>
      <c r="E300" s="39"/>
      <c r="F300" s="39"/>
    </row>
    <row r="301" spans="1:6">
      <c r="A301" s="39"/>
      <c r="B301" s="39"/>
      <c r="D301" s="43"/>
      <c r="E301" s="39"/>
      <c r="F301" s="39"/>
    </row>
    <row r="302" spans="1:6">
      <c r="A302" s="39"/>
      <c r="B302" s="39"/>
      <c r="D302" s="43"/>
      <c r="E302" s="39"/>
      <c r="F302" s="39"/>
    </row>
    <row r="303" spans="1:6">
      <c r="A303" s="39"/>
      <c r="B303" s="39"/>
      <c r="D303" s="43"/>
      <c r="E303" s="39"/>
      <c r="F303" s="39"/>
    </row>
    <row r="304" spans="1:6">
      <c r="A304" s="39"/>
      <c r="B304" s="39"/>
      <c r="D304" s="43"/>
      <c r="E304" s="39"/>
      <c r="F304" s="39"/>
    </row>
    <row r="305" spans="1:6">
      <c r="A305" s="39"/>
      <c r="B305" s="39"/>
      <c r="D305" s="43"/>
      <c r="E305" s="39"/>
      <c r="F305" s="39"/>
    </row>
    <row r="306" spans="1:6">
      <c r="A306" s="39"/>
      <c r="B306" s="39"/>
      <c r="D306" s="43"/>
      <c r="E306" s="39"/>
      <c r="F306" s="39"/>
    </row>
    <row r="307" spans="1:6">
      <c r="A307" s="39"/>
      <c r="B307" s="39"/>
      <c r="D307" s="43"/>
      <c r="E307" s="39"/>
      <c r="F307" s="39"/>
    </row>
    <row r="308" spans="1:6">
      <c r="A308" s="39"/>
      <c r="B308" s="39"/>
      <c r="D308" s="43"/>
      <c r="E308" s="39"/>
      <c r="F308" s="39"/>
    </row>
    <row r="309" spans="1:6">
      <c r="A309" s="39"/>
      <c r="B309" s="39"/>
      <c r="D309" s="43"/>
      <c r="E309" s="39"/>
      <c r="F309" s="39"/>
    </row>
    <row r="310" spans="1:6">
      <c r="A310" s="39"/>
      <c r="B310" s="39"/>
      <c r="D310" s="43"/>
      <c r="E310" s="39"/>
      <c r="F310" s="39"/>
    </row>
    <row r="311" spans="1:6">
      <c r="A311" s="39"/>
      <c r="B311" s="39"/>
      <c r="D311" s="43"/>
      <c r="E311" s="39"/>
      <c r="F311" s="39"/>
    </row>
    <row r="312" spans="1:6">
      <c r="A312" s="39"/>
      <c r="B312" s="39"/>
      <c r="D312" s="43"/>
      <c r="E312" s="39"/>
      <c r="F312" s="39"/>
    </row>
    <row r="313" spans="1:6">
      <c r="A313" s="39"/>
      <c r="B313" s="39"/>
      <c r="D313" s="43"/>
      <c r="E313" s="39"/>
      <c r="F313" s="39"/>
    </row>
    <row r="314" spans="1:6">
      <c r="A314" s="39"/>
      <c r="B314" s="39"/>
      <c r="D314" s="43"/>
      <c r="E314" s="39"/>
      <c r="F314" s="39"/>
    </row>
    <row r="315" spans="1:6">
      <c r="A315" s="39"/>
      <c r="B315" s="39"/>
      <c r="D315" s="43"/>
      <c r="E315" s="39"/>
      <c r="F315" s="39"/>
    </row>
    <row r="316" spans="1:6">
      <c r="A316" s="39"/>
      <c r="B316" s="39"/>
      <c r="D316" s="43"/>
      <c r="E316" s="39"/>
      <c r="F316" s="39"/>
    </row>
    <row r="317" spans="1:6">
      <c r="A317" s="39"/>
      <c r="B317" s="39"/>
      <c r="D317" s="43"/>
      <c r="E317" s="39"/>
      <c r="F317" s="39"/>
    </row>
    <row r="318" spans="1:6">
      <c r="A318" s="39"/>
      <c r="B318" s="39"/>
      <c r="D318" s="43"/>
      <c r="E318" s="39"/>
      <c r="F318" s="39"/>
    </row>
    <row r="319" spans="1:6">
      <c r="A319" s="39"/>
      <c r="B319" s="39"/>
      <c r="D319" s="43"/>
      <c r="E319" s="39"/>
      <c r="F319" s="39"/>
    </row>
    <row r="320" spans="1:6">
      <c r="A320" s="39"/>
      <c r="B320" s="39"/>
      <c r="D320" s="43"/>
      <c r="E320" s="39"/>
      <c r="F320" s="39"/>
    </row>
    <row r="321" spans="1:6">
      <c r="A321" s="39"/>
      <c r="B321" s="39"/>
      <c r="D321" s="43"/>
      <c r="E321" s="39"/>
      <c r="F321" s="39"/>
    </row>
    <row r="322" spans="1:6">
      <c r="A322" s="39"/>
      <c r="B322" s="39"/>
      <c r="D322" s="43"/>
      <c r="E322" s="39"/>
      <c r="F322" s="39"/>
    </row>
    <row r="323" spans="1:6">
      <c r="A323" s="39"/>
      <c r="B323" s="39"/>
      <c r="D323" s="43"/>
      <c r="E323" s="39"/>
      <c r="F323" s="39"/>
    </row>
    <row r="324" spans="1:6">
      <c r="A324" s="39"/>
      <c r="B324" s="39"/>
      <c r="D324" s="43"/>
      <c r="E324" s="39"/>
      <c r="F324" s="39"/>
    </row>
    <row r="325" spans="1:6">
      <c r="A325" s="39"/>
      <c r="B325" s="39"/>
      <c r="D325" s="43"/>
      <c r="E325" s="39"/>
      <c r="F325" s="39"/>
    </row>
    <row r="326" spans="1:6">
      <c r="A326" s="39"/>
      <c r="B326" s="39"/>
      <c r="D326" s="43"/>
      <c r="E326" s="39"/>
      <c r="F326" s="39"/>
    </row>
    <row r="327" spans="1:6">
      <c r="A327" s="39"/>
      <c r="B327" s="39"/>
      <c r="D327" s="43"/>
      <c r="E327" s="39"/>
      <c r="F327" s="39"/>
    </row>
    <row r="328" spans="1:6">
      <c r="A328" s="39"/>
      <c r="B328" s="39"/>
      <c r="D328" s="43"/>
      <c r="E328" s="39"/>
      <c r="F328" s="39"/>
    </row>
    <row r="329" spans="1:6">
      <c r="A329" s="39"/>
      <c r="B329" s="39"/>
      <c r="D329" s="43"/>
      <c r="E329" s="39"/>
      <c r="F329" s="39"/>
    </row>
    <row r="330" spans="1:6">
      <c r="A330" s="39"/>
      <c r="B330" s="39"/>
      <c r="D330" s="43"/>
      <c r="E330" s="39"/>
      <c r="F330" s="39"/>
    </row>
    <row r="331" spans="1:6">
      <c r="A331" s="39"/>
      <c r="B331" s="39"/>
      <c r="D331" s="43"/>
      <c r="E331" s="39"/>
      <c r="F331" s="39"/>
    </row>
    <row r="332" spans="1:6">
      <c r="A332" s="39"/>
      <c r="B332" s="39"/>
      <c r="D332" s="43"/>
      <c r="E332" s="39"/>
      <c r="F332" s="39"/>
    </row>
    <row r="333" spans="1:6">
      <c r="A333" s="39"/>
      <c r="B333" s="39"/>
      <c r="D333" s="43"/>
      <c r="E333" s="39"/>
      <c r="F333" s="39"/>
    </row>
    <row r="334" spans="1:6">
      <c r="A334" s="39"/>
      <c r="B334" s="39"/>
      <c r="D334" s="43"/>
      <c r="E334" s="39"/>
      <c r="F334" s="39"/>
    </row>
    <row r="335" spans="1:6">
      <c r="A335" s="39"/>
      <c r="B335" s="39"/>
      <c r="D335" s="43"/>
      <c r="E335" s="39"/>
      <c r="F335" s="39"/>
    </row>
    <row r="336" spans="1:6">
      <c r="A336" s="39"/>
      <c r="B336" s="39"/>
      <c r="D336" s="43"/>
      <c r="E336" s="39"/>
      <c r="F336" s="39"/>
    </row>
    <row r="337" spans="1:6">
      <c r="A337" s="39"/>
      <c r="B337" s="39"/>
      <c r="D337" s="43"/>
      <c r="E337" s="39"/>
      <c r="F337" s="39"/>
    </row>
    <row r="338" spans="1:6">
      <c r="A338" s="39"/>
      <c r="B338" s="39"/>
      <c r="D338" s="43"/>
      <c r="E338" s="39"/>
      <c r="F338" s="39"/>
    </row>
    <row r="339" spans="1:6">
      <c r="A339" s="39"/>
      <c r="B339" s="39"/>
      <c r="D339" s="43"/>
      <c r="E339" s="39"/>
      <c r="F339" s="39"/>
    </row>
    <row r="340" spans="1:6">
      <c r="A340" s="39"/>
      <c r="B340" s="39"/>
      <c r="D340" s="43"/>
      <c r="E340" s="39"/>
      <c r="F340" s="39"/>
    </row>
    <row r="341" spans="1:6">
      <c r="A341" s="39"/>
      <c r="B341" s="39"/>
      <c r="D341" s="43"/>
      <c r="E341" s="39"/>
      <c r="F341" s="39"/>
    </row>
    <row r="342" spans="1:6">
      <c r="A342" s="39"/>
      <c r="B342" s="39"/>
      <c r="D342" s="43"/>
      <c r="E342" s="39"/>
      <c r="F342" s="39"/>
    </row>
    <row r="343" spans="1:6">
      <c r="A343" s="39"/>
      <c r="B343" s="39"/>
      <c r="D343" s="43"/>
      <c r="E343" s="39"/>
      <c r="F343" s="39"/>
    </row>
    <row r="344" spans="1:6">
      <c r="A344" s="39"/>
      <c r="B344" s="39"/>
      <c r="D344" s="43"/>
      <c r="E344" s="39"/>
      <c r="F344" s="39"/>
    </row>
    <row r="345" spans="1:6">
      <c r="A345" s="39"/>
      <c r="B345" s="39"/>
      <c r="D345" s="43"/>
      <c r="E345" s="39"/>
      <c r="F345" s="39"/>
    </row>
    <row r="346" spans="1:6">
      <c r="A346" s="39"/>
      <c r="B346" s="39"/>
      <c r="D346" s="43"/>
      <c r="E346" s="39"/>
      <c r="F346" s="39"/>
    </row>
    <row r="347" spans="1:6">
      <c r="A347" s="39"/>
      <c r="B347" s="39"/>
      <c r="D347" s="43"/>
      <c r="E347" s="39"/>
      <c r="F347" s="39"/>
    </row>
    <row r="348" spans="1:6">
      <c r="A348" s="39"/>
      <c r="B348" s="39"/>
      <c r="D348" s="43"/>
      <c r="E348" s="39"/>
      <c r="F348" s="39"/>
    </row>
    <row r="349" spans="1:6">
      <c r="A349" s="39"/>
      <c r="B349" s="39"/>
      <c r="D349" s="43"/>
      <c r="E349" s="39"/>
      <c r="F349" s="39"/>
    </row>
    <row r="350" spans="1:6">
      <c r="A350" s="39"/>
      <c r="B350" s="39"/>
      <c r="D350" s="43"/>
      <c r="E350" s="39"/>
      <c r="F350" s="39"/>
    </row>
    <row r="351" spans="1:6">
      <c r="A351" s="39"/>
      <c r="B351" s="39"/>
      <c r="D351" s="43"/>
      <c r="E351" s="39"/>
      <c r="F351" s="39"/>
    </row>
    <row r="352" spans="1:6">
      <c r="A352" s="39"/>
      <c r="B352" s="39"/>
      <c r="D352" s="43"/>
      <c r="E352" s="39"/>
      <c r="F352" s="39"/>
    </row>
    <row r="353" spans="1:6">
      <c r="A353" s="39"/>
      <c r="B353" s="39"/>
      <c r="D353" s="43"/>
      <c r="E353" s="39"/>
      <c r="F353" s="39"/>
    </row>
    <row r="354" spans="1:6">
      <c r="A354" s="39"/>
      <c r="B354" s="39"/>
      <c r="D354" s="43"/>
      <c r="E354" s="39"/>
      <c r="F354" s="39"/>
    </row>
    <row r="355" spans="1:6">
      <c r="A355" s="39"/>
      <c r="B355" s="39"/>
      <c r="D355" s="43"/>
      <c r="E355" s="39"/>
      <c r="F355" s="39"/>
    </row>
    <row r="356" spans="1:6">
      <c r="A356" s="39"/>
      <c r="B356" s="39"/>
      <c r="D356" s="43"/>
      <c r="E356" s="39"/>
      <c r="F356" s="39"/>
    </row>
    <row r="357" spans="1:6">
      <c r="A357" s="39"/>
      <c r="B357" s="39"/>
      <c r="D357" s="43"/>
      <c r="E357" s="39"/>
      <c r="F357" s="39"/>
    </row>
    <row r="358" spans="1:6">
      <c r="A358" s="39"/>
      <c r="B358" s="39"/>
      <c r="D358" s="43"/>
      <c r="E358" s="39"/>
      <c r="F358" s="39"/>
    </row>
    <row r="359" spans="1:6">
      <c r="A359" s="39"/>
      <c r="B359" s="39"/>
      <c r="D359" s="43"/>
      <c r="E359" s="39"/>
      <c r="F359" s="39"/>
    </row>
    <row r="360" spans="1:6">
      <c r="A360" s="39"/>
      <c r="B360" s="39"/>
      <c r="D360" s="43"/>
      <c r="E360" s="39"/>
      <c r="F360" s="39"/>
    </row>
    <row r="361" spans="1:6">
      <c r="A361" s="39"/>
      <c r="B361" s="39"/>
      <c r="D361" s="43"/>
      <c r="E361" s="39"/>
      <c r="F361" s="39"/>
    </row>
    <row r="362" spans="1:6">
      <c r="A362" s="39"/>
      <c r="B362" s="39"/>
      <c r="D362" s="43"/>
      <c r="E362" s="39"/>
      <c r="F362" s="39"/>
    </row>
    <row r="363" spans="1:6">
      <c r="A363" s="39"/>
      <c r="B363" s="39"/>
      <c r="D363" s="43"/>
      <c r="E363" s="39"/>
      <c r="F363" s="39"/>
    </row>
    <row r="364" spans="1:6">
      <c r="A364" s="39"/>
      <c r="B364" s="39"/>
      <c r="D364" s="43"/>
      <c r="E364" s="39"/>
      <c r="F364" s="39"/>
    </row>
    <row r="365" spans="1:6">
      <c r="A365" s="39"/>
      <c r="B365" s="39"/>
      <c r="D365" s="43"/>
      <c r="E365" s="39"/>
      <c r="F365" s="39"/>
    </row>
    <row r="366" spans="1:6">
      <c r="A366" s="39"/>
      <c r="B366" s="39"/>
      <c r="D366" s="43"/>
      <c r="E366" s="39"/>
      <c r="F366" s="39"/>
    </row>
    <row r="367" spans="1:6">
      <c r="A367" s="39"/>
      <c r="B367" s="39"/>
      <c r="D367" s="43"/>
      <c r="E367" s="39"/>
      <c r="F367" s="39"/>
    </row>
    <row r="368" spans="1:6">
      <c r="A368" s="39"/>
      <c r="B368" s="39"/>
      <c r="D368" s="43"/>
      <c r="E368" s="39"/>
      <c r="F368" s="39"/>
    </row>
    <row r="369" spans="1:6">
      <c r="A369" s="39"/>
      <c r="B369" s="39"/>
      <c r="D369" s="43"/>
      <c r="E369" s="39"/>
      <c r="F369" s="39"/>
    </row>
    <row r="370" spans="1:6">
      <c r="A370" s="39"/>
      <c r="B370" s="39"/>
      <c r="D370" s="43"/>
      <c r="E370" s="39"/>
      <c r="F370" s="39"/>
    </row>
    <row r="371" spans="1:6">
      <c r="A371" s="39"/>
      <c r="B371" s="39"/>
      <c r="D371" s="43"/>
      <c r="E371" s="39"/>
      <c r="F371" s="39"/>
    </row>
    <row r="372" spans="1:6">
      <c r="A372" s="39"/>
      <c r="B372" s="39"/>
      <c r="D372" s="43"/>
      <c r="E372" s="39"/>
      <c r="F372" s="39"/>
    </row>
    <row r="373" spans="1:6">
      <c r="A373" s="39"/>
      <c r="B373" s="39"/>
      <c r="D373" s="43"/>
      <c r="E373" s="39"/>
      <c r="F373" s="39"/>
    </row>
    <row r="374" spans="1:6">
      <c r="A374" s="39"/>
      <c r="B374" s="39"/>
      <c r="D374" s="43"/>
      <c r="E374" s="39"/>
      <c r="F374" s="39"/>
    </row>
    <row r="375" spans="1:6">
      <c r="A375" s="39"/>
      <c r="B375" s="39"/>
      <c r="D375" s="43"/>
      <c r="E375" s="39"/>
      <c r="F375" s="39"/>
    </row>
    <row r="376" spans="1:6">
      <c r="A376" s="39"/>
      <c r="B376" s="39"/>
      <c r="D376" s="43"/>
      <c r="E376" s="39"/>
      <c r="F376" s="39"/>
    </row>
    <row r="377" spans="1:6">
      <c r="A377" s="39"/>
      <c r="B377" s="39"/>
      <c r="D377" s="43"/>
      <c r="E377" s="39"/>
      <c r="F377" s="39"/>
    </row>
    <row r="378" spans="1:6">
      <c r="A378" s="39"/>
      <c r="B378" s="39"/>
      <c r="D378" s="43"/>
      <c r="E378" s="39"/>
      <c r="F378" s="39"/>
    </row>
    <row r="379" spans="1:6">
      <c r="A379" s="39"/>
      <c r="B379" s="39"/>
      <c r="D379" s="43"/>
      <c r="E379" s="39"/>
      <c r="F379" s="39"/>
    </row>
    <row r="380" spans="1:6">
      <c r="A380" s="39"/>
      <c r="B380" s="39"/>
      <c r="D380" s="43"/>
      <c r="E380" s="39"/>
      <c r="F380" s="39"/>
    </row>
    <row r="381" spans="1:6">
      <c r="A381" s="39"/>
      <c r="B381" s="39"/>
      <c r="D381" s="43"/>
      <c r="E381" s="39"/>
      <c r="F381" s="39"/>
    </row>
    <row r="382" spans="1:6">
      <c r="A382" s="39"/>
      <c r="B382" s="39"/>
      <c r="D382" s="43"/>
      <c r="E382" s="39"/>
      <c r="F382" s="39"/>
    </row>
    <row r="383" spans="1:6">
      <c r="A383" s="39"/>
      <c r="B383" s="39"/>
      <c r="D383" s="43"/>
      <c r="E383" s="39"/>
      <c r="F383" s="39"/>
    </row>
    <row r="384" spans="1:6">
      <c r="A384" s="39"/>
      <c r="B384" s="39"/>
      <c r="D384" s="43"/>
      <c r="E384" s="39"/>
      <c r="F384" s="39"/>
    </row>
    <row r="385" spans="1:6">
      <c r="A385" s="39"/>
      <c r="B385" s="39"/>
      <c r="D385" s="43"/>
      <c r="E385" s="39"/>
      <c r="F385" s="39"/>
    </row>
    <row r="386" spans="1:6">
      <c r="A386" s="39"/>
      <c r="B386" s="39"/>
      <c r="D386" s="43"/>
      <c r="E386" s="39"/>
      <c r="F386" s="39"/>
    </row>
    <row r="387" spans="1:6">
      <c r="A387" s="39"/>
      <c r="B387" s="39"/>
      <c r="D387" s="43"/>
      <c r="E387" s="39"/>
      <c r="F387" s="39"/>
    </row>
    <row r="388" spans="1:6">
      <c r="A388" s="39"/>
      <c r="B388" s="39"/>
      <c r="D388" s="43"/>
      <c r="E388" s="39"/>
      <c r="F388" s="39"/>
    </row>
    <row r="389" spans="1:6">
      <c r="A389" s="39"/>
      <c r="B389" s="39"/>
      <c r="D389" s="43"/>
      <c r="E389" s="39"/>
      <c r="F389" s="39"/>
    </row>
    <row r="390" spans="1:6">
      <c r="A390" s="39"/>
      <c r="B390" s="39"/>
      <c r="D390" s="43"/>
      <c r="E390" s="39"/>
      <c r="F390" s="39"/>
    </row>
    <row r="391" spans="1:6">
      <c r="A391" s="39"/>
      <c r="B391" s="39"/>
      <c r="D391" s="43"/>
      <c r="E391" s="39"/>
      <c r="F391" s="39"/>
    </row>
    <row r="392" spans="1:6">
      <c r="A392" s="39"/>
      <c r="B392" s="39"/>
      <c r="D392" s="43"/>
      <c r="E392" s="39"/>
      <c r="F392" s="39"/>
    </row>
    <row r="393" spans="1:6">
      <c r="A393" s="39"/>
      <c r="B393" s="39"/>
      <c r="D393" s="43"/>
      <c r="E393" s="39"/>
      <c r="F393" s="39"/>
    </row>
    <row r="394" spans="1:6">
      <c r="A394" s="39"/>
      <c r="B394" s="39"/>
      <c r="D394" s="43"/>
      <c r="E394" s="39"/>
      <c r="F394" s="39"/>
    </row>
    <row r="395" spans="1:6">
      <c r="A395" s="39"/>
      <c r="B395" s="39"/>
      <c r="D395" s="43"/>
      <c r="E395" s="39"/>
      <c r="F395" s="39"/>
    </row>
    <row r="396" spans="1:6">
      <c r="A396" s="39"/>
      <c r="B396" s="39"/>
      <c r="D396" s="43"/>
      <c r="E396" s="39"/>
      <c r="F396" s="39"/>
    </row>
    <row r="397" spans="1:6">
      <c r="A397" s="39"/>
      <c r="B397" s="39"/>
      <c r="D397" s="43"/>
      <c r="E397" s="39"/>
      <c r="F397" s="39"/>
    </row>
    <row r="398" spans="1:6">
      <c r="A398" s="39"/>
      <c r="B398" s="39"/>
      <c r="D398" s="43"/>
      <c r="E398" s="39"/>
      <c r="F398" s="39"/>
    </row>
    <row r="399" spans="1:6">
      <c r="A399" s="39"/>
      <c r="B399" s="39"/>
      <c r="D399" s="43"/>
      <c r="E399" s="39"/>
      <c r="F399" s="39"/>
    </row>
    <row r="400" spans="1:6">
      <c r="A400" s="39"/>
      <c r="B400" s="39"/>
      <c r="D400" s="43"/>
      <c r="E400" s="39"/>
      <c r="F400" s="39"/>
    </row>
    <row r="401" spans="1:6">
      <c r="A401" s="39"/>
      <c r="B401" s="39"/>
      <c r="D401" s="43"/>
      <c r="E401" s="39"/>
      <c r="F401" s="39"/>
    </row>
    <row r="402" spans="1:6">
      <c r="A402" s="39"/>
      <c r="B402" s="39"/>
      <c r="D402" s="43"/>
      <c r="E402" s="39"/>
      <c r="F402" s="39"/>
    </row>
    <row r="403" spans="1:6">
      <c r="A403" s="39"/>
      <c r="B403" s="39"/>
      <c r="D403" s="43"/>
      <c r="E403" s="39"/>
      <c r="F403" s="39"/>
    </row>
    <row r="404" spans="1:6">
      <c r="A404" s="39"/>
      <c r="B404" s="39"/>
      <c r="D404" s="43"/>
      <c r="E404" s="39"/>
      <c r="F404" s="39"/>
    </row>
    <row r="405" spans="1:6">
      <c r="A405" s="39"/>
      <c r="B405" s="39"/>
      <c r="D405" s="43"/>
      <c r="E405" s="39"/>
      <c r="F405" s="39"/>
    </row>
    <row r="406" spans="1:6">
      <c r="A406" s="39"/>
      <c r="B406" s="39"/>
      <c r="D406" s="43"/>
      <c r="E406" s="39"/>
      <c r="F406" s="39"/>
    </row>
    <row r="407" spans="1:6">
      <c r="A407" s="39"/>
      <c r="B407" s="39"/>
      <c r="D407" s="43"/>
      <c r="E407" s="39"/>
      <c r="F407" s="39"/>
    </row>
    <row r="408" spans="1:6">
      <c r="A408" s="39"/>
      <c r="B408" s="39"/>
      <c r="D408" s="43"/>
      <c r="E408" s="39"/>
      <c r="F408" s="39"/>
    </row>
    <row r="409" spans="1:6">
      <c r="A409" s="39"/>
      <c r="B409" s="39"/>
      <c r="D409" s="43"/>
      <c r="E409" s="39"/>
      <c r="F409" s="39"/>
    </row>
    <row r="410" spans="1:6">
      <c r="A410" s="39"/>
      <c r="B410" s="39"/>
      <c r="D410" s="43"/>
      <c r="E410" s="39"/>
      <c r="F410" s="39"/>
    </row>
    <row r="411" spans="1:6">
      <c r="A411" s="39"/>
      <c r="B411" s="39"/>
      <c r="D411" s="43"/>
      <c r="E411" s="39"/>
      <c r="F411" s="39"/>
    </row>
    <row r="412" spans="1:6">
      <c r="A412" s="39"/>
      <c r="B412" s="39"/>
      <c r="D412" s="43"/>
      <c r="E412" s="39"/>
      <c r="F412" s="39"/>
    </row>
    <row r="413" spans="1:6">
      <c r="A413" s="39"/>
      <c r="B413" s="39"/>
      <c r="D413" s="43"/>
      <c r="E413" s="39"/>
      <c r="F413" s="39"/>
    </row>
    <row r="414" spans="1:6">
      <c r="A414" s="39"/>
      <c r="B414" s="39"/>
      <c r="D414" s="43"/>
      <c r="E414" s="39"/>
      <c r="F414" s="39"/>
    </row>
    <row r="415" spans="1:6">
      <c r="A415" s="39"/>
      <c r="B415" s="39"/>
      <c r="D415" s="43"/>
      <c r="E415" s="39"/>
      <c r="F415" s="39"/>
    </row>
    <row r="416" spans="1:6">
      <c r="A416" s="39"/>
      <c r="B416" s="39"/>
      <c r="D416" s="43"/>
      <c r="E416" s="39"/>
      <c r="F416" s="39"/>
    </row>
    <row r="417" spans="1:6">
      <c r="A417" s="39"/>
      <c r="B417" s="39"/>
      <c r="D417" s="43"/>
      <c r="E417" s="39"/>
      <c r="F417" s="39"/>
    </row>
    <row r="418" spans="1:6">
      <c r="A418" s="39"/>
      <c r="B418" s="39"/>
      <c r="D418" s="43"/>
      <c r="E418" s="39"/>
      <c r="F418" s="39"/>
    </row>
    <row r="419" spans="1:6">
      <c r="A419" s="39"/>
      <c r="B419" s="39"/>
      <c r="D419" s="43"/>
      <c r="E419" s="39"/>
      <c r="F419" s="39"/>
    </row>
    <row r="420" spans="1:6">
      <c r="A420" s="39"/>
      <c r="B420" s="39"/>
      <c r="D420" s="43"/>
      <c r="E420" s="39"/>
      <c r="F420" s="39"/>
    </row>
    <row r="421" spans="1:6">
      <c r="A421" s="39"/>
      <c r="B421" s="39"/>
      <c r="D421" s="43"/>
      <c r="E421" s="39"/>
      <c r="F421" s="39"/>
    </row>
    <row r="422" spans="1:6">
      <c r="A422" s="39"/>
      <c r="B422" s="39"/>
      <c r="D422" s="43"/>
      <c r="E422" s="39"/>
      <c r="F422" s="39"/>
    </row>
    <row r="423" spans="1:6">
      <c r="A423" s="39"/>
      <c r="B423" s="39"/>
      <c r="D423" s="43"/>
      <c r="E423" s="39"/>
      <c r="F423" s="39"/>
    </row>
    <row r="424" spans="1:6">
      <c r="A424" s="39"/>
      <c r="B424" s="39"/>
      <c r="D424" s="43"/>
      <c r="E424" s="39"/>
      <c r="F424" s="39"/>
    </row>
    <row r="425" spans="1:6">
      <c r="A425" s="39"/>
      <c r="B425" s="39"/>
      <c r="D425" s="43"/>
      <c r="E425" s="39"/>
      <c r="F425" s="39"/>
    </row>
    <row r="426" spans="1:6">
      <c r="A426" s="39"/>
      <c r="B426" s="39"/>
      <c r="D426" s="43"/>
      <c r="E426" s="39"/>
      <c r="F426" s="39"/>
    </row>
    <row r="427" spans="1:6">
      <c r="A427" s="39"/>
      <c r="B427" s="39"/>
      <c r="D427" s="43"/>
      <c r="E427" s="39"/>
      <c r="F427" s="39"/>
    </row>
    <row r="428" spans="1:6">
      <c r="A428" s="39"/>
      <c r="B428" s="39"/>
      <c r="D428" s="43"/>
      <c r="E428" s="39"/>
      <c r="F428" s="39"/>
    </row>
    <row r="429" spans="1:6">
      <c r="A429" s="39"/>
      <c r="B429" s="39"/>
      <c r="D429" s="43"/>
      <c r="E429" s="39"/>
      <c r="F429" s="39"/>
    </row>
    <row r="430" spans="1:6">
      <c r="A430" s="39"/>
      <c r="B430" s="39"/>
      <c r="D430" s="43"/>
      <c r="E430" s="39"/>
      <c r="F430" s="39"/>
    </row>
    <row r="431" spans="1:6">
      <c r="A431" s="39"/>
      <c r="B431" s="39"/>
      <c r="D431" s="43"/>
      <c r="E431" s="39"/>
      <c r="F431" s="39"/>
    </row>
    <row r="432" spans="1:6">
      <c r="A432" s="39"/>
      <c r="B432" s="39"/>
      <c r="D432" s="43"/>
      <c r="E432" s="39"/>
      <c r="F432" s="39"/>
    </row>
    <row r="433" spans="1:6">
      <c r="A433" s="39"/>
      <c r="B433" s="39"/>
      <c r="D433" s="43"/>
      <c r="E433" s="39"/>
      <c r="F433" s="39"/>
    </row>
    <row r="434" spans="1:6">
      <c r="A434" s="39"/>
      <c r="B434" s="39"/>
      <c r="D434" s="43"/>
      <c r="E434" s="39"/>
      <c r="F434" s="39"/>
    </row>
    <row r="435" spans="1:6">
      <c r="A435" s="39"/>
      <c r="B435" s="39"/>
      <c r="D435" s="43"/>
      <c r="E435" s="39"/>
      <c r="F435" s="39"/>
    </row>
    <row r="436" spans="1:6">
      <c r="A436" s="39"/>
      <c r="B436" s="39"/>
      <c r="D436" s="43"/>
      <c r="E436" s="39"/>
      <c r="F436" s="39"/>
    </row>
    <row r="437" spans="1:6">
      <c r="A437" s="39"/>
      <c r="B437" s="39"/>
      <c r="D437" s="43"/>
      <c r="E437" s="39"/>
      <c r="F437" s="39"/>
    </row>
    <row r="438" spans="1:6">
      <c r="A438" s="39"/>
      <c r="B438" s="39"/>
      <c r="D438" s="43"/>
      <c r="E438" s="39"/>
      <c r="F438" s="39"/>
    </row>
    <row r="439" spans="1:6">
      <c r="A439" s="39"/>
      <c r="B439" s="39"/>
      <c r="D439" s="43"/>
      <c r="E439" s="39"/>
      <c r="F439" s="39"/>
    </row>
    <row r="440" spans="1:6">
      <c r="A440" s="39"/>
      <c r="B440" s="39"/>
      <c r="D440" s="43"/>
      <c r="E440" s="39"/>
      <c r="F440" s="39"/>
    </row>
    <row r="441" spans="1:6">
      <c r="A441" s="39"/>
      <c r="B441" s="39"/>
      <c r="D441" s="43"/>
      <c r="E441" s="39"/>
      <c r="F441" s="39"/>
    </row>
    <row r="442" spans="1:6">
      <c r="A442" s="39"/>
      <c r="B442" s="39"/>
      <c r="D442" s="43"/>
      <c r="E442" s="39"/>
      <c r="F442" s="39"/>
    </row>
    <row r="443" spans="1:6">
      <c r="A443" s="39"/>
      <c r="B443" s="39"/>
      <c r="D443" s="43"/>
      <c r="E443" s="39"/>
      <c r="F443" s="39"/>
    </row>
    <row r="444" spans="1:6">
      <c r="A444" s="39"/>
      <c r="B444" s="39"/>
      <c r="D444" s="43"/>
      <c r="E444" s="39"/>
      <c r="F444" s="39"/>
    </row>
    <row r="445" spans="1:6">
      <c r="A445" s="39"/>
      <c r="B445" s="39"/>
      <c r="D445" s="43"/>
      <c r="E445" s="39"/>
      <c r="F445" s="39"/>
    </row>
    <row r="446" spans="1:6">
      <c r="A446" s="39"/>
      <c r="B446" s="39"/>
      <c r="D446" s="43"/>
      <c r="E446" s="39"/>
      <c r="F446" s="39"/>
    </row>
    <row r="447" spans="1:6">
      <c r="A447" s="39"/>
      <c r="B447" s="39"/>
      <c r="D447" s="43"/>
      <c r="E447" s="39"/>
      <c r="F447" s="39"/>
    </row>
    <row r="448" spans="1:6">
      <c r="A448" s="39"/>
      <c r="B448" s="39"/>
      <c r="D448" s="43"/>
      <c r="E448" s="39"/>
      <c r="F448" s="39"/>
    </row>
    <row r="449" spans="1:6">
      <c r="A449" s="39"/>
      <c r="B449" s="39"/>
      <c r="D449" s="43"/>
      <c r="E449" s="39"/>
      <c r="F449" s="39"/>
    </row>
    <row r="450" spans="1:6">
      <c r="A450" s="39"/>
      <c r="B450" s="39"/>
      <c r="D450" s="43"/>
      <c r="E450" s="39"/>
      <c r="F450" s="39"/>
    </row>
    <row r="451" spans="1:6">
      <c r="A451" s="39"/>
      <c r="B451" s="39"/>
      <c r="D451" s="43"/>
      <c r="E451" s="39"/>
      <c r="F451" s="39"/>
    </row>
    <row r="452" spans="1:6">
      <c r="A452" s="39"/>
      <c r="B452" s="39"/>
      <c r="D452" s="43"/>
      <c r="E452" s="39"/>
      <c r="F452" s="39"/>
    </row>
    <row r="453" spans="1:6">
      <c r="A453" s="39"/>
      <c r="B453" s="39"/>
      <c r="D453" s="43"/>
      <c r="E453" s="39"/>
      <c r="F453" s="39"/>
    </row>
    <row r="454" spans="1:6">
      <c r="A454" s="39"/>
      <c r="B454" s="39"/>
      <c r="D454" s="43"/>
      <c r="E454" s="39"/>
      <c r="F454" s="39"/>
    </row>
    <row r="455" spans="1:6">
      <c r="A455" s="39"/>
      <c r="B455" s="39"/>
      <c r="D455" s="43"/>
      <c r="E455" s="39"/>
      <c r="F455" s="39"/>
    </row>
    <row r="456" spans="1:6">
      <c r="A456" s="39"/>
      <c r="B456" s="39"/>
      <c r="D456" s="43"/>
      <c r="E456" s="39"/>
      <c r="F456" s="39"/>
    </row>
    <row r="457" spans="1:6">
      <c r="A457" s="39"/>
      <c r="B457" s="39"/>
      <c r="D457" s="43"/>
      <c r="E457" s="39"/>
      <c r="F457" s="39"/>
    </row>
    <row r="458" spans="1:6">
      <c r="A458" s="39"/>
      <c r="B458" s="39"/>
      <c r="D458" s="43"/>
      <c r="E458" s="39"/>
      <c r="F458" s="39"/>
    </row>
    <row r="459" spans="1:6">
      <c r="A459" s="39"/>
      <c r="B459" s="39"/>
      <c r="D459" s="43"/>
      <c r="E459" s="39"/>
      <c r="F459" s="39"/>
    </row>
    <row r="460" spans="1:6">
      <c r="A460" s="39"/>
      <c r="B460" s="39"/>
      <c r="D460" s="43"/>
      <c r="E460" s="39"/>
      <c r="F460" s="39"/>
    </row>
    <row r="461" spans="1:6">
      <c r="A461" s="39"/>
      <c r="B461" s="39"/>
      <c r="D461" s="43"/>
      <c r="E461" s="39"/>
      <c r="F461" s="39"/>
    </row>
    <row r="462" spans="1:6">
      <c r="A462" s="39"/>
      <c r="B462" s="39"/>
      <c r="D462" s="43"/>
      <c r="E462" s="39"/>
      <c r="F462" s="39"/>
    </row>
    <row r="463" spans="1:6">
      <c r="A463" s="39"/>
      <c r="B463" s="39"/>
      <c r="D463" s="43"/>
      <c r="E463" s="39"/>
      <c r="F463" s="39"/>
    </row>
    <row r="464" spans="1:6">
      <c r="A464" s="39"/>
      <c r="B464" s="39"/>
      <c r="D464" s="43"/>
      <c r="E464" s="39"/>
      <c r="F464" s="39"/>
    </row>
    <row r="465" spans="1:6">
      <c r="A465" s="39"/>
      <c r="B465" s="39"/>
      <c r="D465" s="43"/>
      <c r="E465" s="39"/>
      <c r="F465" s="39"/>
    </row>
    <row r="466" spans="1:6">
      <c r="A466" s="39"/>
      <c r="B466" s="39"/>
      <c r="D466" s="43"/>
      <c r="E466" s="39"/>
      <c r="F466" s="39"/>
    </row>
    <row r="467" spans="1:6">
      <c r="A467" s="39"/>
      <c r="B467" s="39"/>
      <c r="D467" s="43"/>
      <c r="E467" s="39"/>
    </row>
    <row r="468" spans="1:6">
      <c r="A468" s="39"/>
      <c r="B468" s="39"/>
      <c r="D468" s="43"/>
      <c r="E468" s="39"/>
    </row>
    <row r="469" spans="1:6">
      <c r="A469" s="39"/>
      <c r="B469" s="39"/>
      <c r="D469" s="43"/>
      <c r="E469" s="39"/>
    </row>
    <row r="470" spans="1:6">
      <c r="A470" s="39"/>
      <c r="B470" s="39"/>
      <c r="D470" s="43"/>
      <c r="E470" s="39"/>
    </row>
    <row r="471" spans="1:6">
      <c r="A471" s="39"/>
      <c r="B471" s="39"/>
      <c r="D471" s="43"/>
      <c r="E471" s="39"/>
    </row>
    <row r="472" spans="1:6">
      <c r="D472" s="2"/>
    </row>
    <row r="473" spans="1:6">
      <c r="D473" s="2"/>
    </row>
    <row r="474" spans="1:6">
      <c r="D474" s="2"/>
    </row>
    <row r="475" spans="1:6">
      <c r="D475" s="2"/>
    </row>
    <row r="476" spans="1:6">
      <c r="D476" s="2"/>
    </row>
    <row r="477" spans="1:6">
      <c r="D477" s="2"/>
    </row>
    <row r="478" spans="1:6">
      <c r="D478" s="2"/>
    </row>
    <row r="479" spans="1:6">
      <c r="D479" s="2"/>
    </row>
    <row r="480" spans="1:6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  <row r="1002" spans="4:4">
      <c r="D1002" s="2"/>
    </row>
    <row r="1003" spans="4:4">
      <c r="D1003" s="2"/>
    </row>
    <row r="1004" spans="4:4">
      <c r="D1004" s="2"/>
    </row>
    <row r="1005" spans="4:4">
      <c r="D1005" s="2"/>
    </row>
    <row r="1006" spans="4:4">
      <c r="D1006" s="2"/>
    </row>
    <row r="1007" spans="4:4">
      <c r="D1007" s="2"/>
    </row>
    <row r="1008" spans="4:4">
      <c r="D1008" s="2"/>
    </row>
    <row r="1009" spans="4:4">
      <c r="D1009" s="2"/>
    </row>
    <row r="1010" spans="4:4">
      <c r="D1010" s="2"/>
    </row>
    <row r="1011" spans="4:4">
      <c r="D1011" s="2"/>
    </row>
    <row r="1012" spans="4:4">
      <c r="D1012" s="2"/>
    </row>
    <row r="1013" spans="4:4">
      <c r="D1013" s="2"/>
    </row>
    <row r="1014" spans="4:4">
      <c r="D1014" s="2"/>
    </row>
    <row r="1015" spans="4:4">
      <c r="D1015" s="2"/>
    </row>
    <row r="1016" spans="4:4">
      <c r="D1016" s="2"/>
    </row>
    <row r="1017" spans="4:4">
      <c r="D1017" s="2"/>
    </row>
    <row r="1018" spans="4:4">
      <c r="D1018" s="2"/>
    </row>
    <row r="1019" spans="4:4">
      <c r="D1019" s="2"/>
    </row>
    <row r="1020" spans="4:4">
      <c r="D1020" s="2"/>
    </row>
    <row r="1021" spans="4:4">
      <c r="D1021" s="2"/>
    </row>
    <row r="1022" spans="4:4">
      <c r="D1022" s="2"/>
    </row>
    <row r="1023" spans="4:4">
      <c r="D1023" s="2"/>
    </row>
    <row r="1024" spans="4:4">
      <c r="D1024" s="2"/>
    </row>
    <row r="1025" spans="4:4">
      <c r="D1025" s="2"/>
    </row>
    <row r="1026" spans="4:4">
      <c r="D1026" s="2"/>
    </row>
    <row r="1027" spans="4:4">
      <c r="D1027" s="2"/>
    </row>
    <row r="1028" spans="4:4">
      <c r="D1028" s="2"/>
    </row>
    <row r="1029" spans="4:4">
      <c r="D1029" s="2"/>
    </row>
    <row r="1030" spans="4:4">
      <c r="D1030" s="2"/>
    </row>
    <row r="1031" spans="4:4">
      <c r="D1031" s="2"/>
    </row>
    <row r="1032" spans="4:4">
      <c r="D1032" s="2"/>
    </row>
    <row r="1033" spans="4:4">
      <c r="D1033" s="2"/>
    </row>
    <row r="1034" spans="4:4">
      <c r="D1034" s="2"/>
    </row>
    <row r="1035" spans="4:4">
      <c r="D1035" s="2"/>
    </row>
    <row r="1036" spans="4:4">
      <c r="D1036" s="2"/>
    </row>
  </sheetData>
  <mergeCells count="1">
    <mergeCell ref="C3:E3"/>
  </mergeCells>
  <phoneticPr fontId="0" type="noConversion"/>
  <pageMargins left="0.78740157499999996" right="0.78740157499999996" top="0.984251969" bottom="0.984251969" header="0.49212598499999999" footer="0.49212598499999999"/>
  <pageSetup scale="90" orientation="portrait" horizontalDpi="300" verticalDpi="300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036"/>
  <sheetViews>
    <sheetView workbookViewId="0">
      <selection activeCell="E9" sqref="E9"/>
    </sheetView>
  </sheetViews>
  <sheetFormatPr defaultRowHeight="12.75"/>
  <cols>
    <col min="2" max="2" width="37.140625" customWidth="1"/>
    <col min="3" max="3" width="14.5703125" style="3" customWidth="1"/>
    <col min="4" max="4" width="12.85546875" style="1" customWidth="1"/>
    <col min="5" max="5" width="15.42578125" customWidth="1"/>
    <col min="6" max="6" width="14.42578125" customWidth="1"/>
  </cols>
  <sheetData>
    <row r="1" spans="1:6" ht="13.5" thickBot="1">
      <c r="A1" s="39"/>
      <c r="B1" s="39"/>
      <c r="D1" s="3"/>
      <c r="E1" s="39"/>
      <c r="F1" s="39"/>
    </row>
    <row r="2" spans="1:6">
      <c r="A2" s="39"/>
      <c r="B2" s="40"/>
      <c r="C2" s="41"/>
      <c r="D2" s="41"/>
      <c r="E2" s="130"/>
      <c r="F2" s="141"/>
    </row>
    <row r="3" spans="1:6" ht="15.75">
      <c r="A3" s="39"/>
      <c r="B3" s="8"/>
      <c r="C3" s="129"/>
      <c r="D3" s="129"/>
      <c r="E3" s="129"/>
      <c r="F3" s="141"/>
    </row>
    <row r="4" spans="1:6">
      <c r="A4" s="39"/>
      <c r="B4" s="8"/>
      <c r="C4" s="4"/>
      <c r="D4" s="4"/>
      <c r="E4" s="131"/>
      <c r="F4" s="142"/>
    </row>
    <row r="5" spans="1:6">
      <c r="A5" s="39"/>
      <c r="B5" s="8"/>
      <c r="C5" s="4"/>
      <c r="D5" s="4"/>
      <c r="E5" s="132"/>
      <c r="F5" s="142"/>
    </row>
    <row r="6" spans="1:6" ht="18">
      <c r="A6" s="39"/>
      <c r="B6" s="24" t="s">
        <v>40</v>
      </c>
      <c r="C6" s="5"/>
      <c r="D6" s="4"/>
      <c r="E6" s="131"/>
      <c r="F6" s="142"/>
    </row>
    <row r="7" spans="1:6" ht="13.5" thickBot="1">
      <c r="A7" s="39"/>
      <c r="B7" s="10"/>
      <c r="C7" s="6"/>
      <c r="D7" s="6"/>
      <c r="E7" s="133"/>
      <c r="F7" s="141"/>
    </row>
    <row r="8" spans="1:6">
      <c r="A8" s="39"/>
      <c r="B8" s="12" t="s">
        <v>0</v>
      </c>
      <c r="C8" s="7"/>
      <c r="D8" s="13"/>
      <c r="E8" s="134"/>
      <c r="F8" s="142"/>
    </row>
    <row r="9" spans="1:6" ht="13.5" thickBot="1">
      <c r="A9" s="39"/>
      <c r="B9" s="10" t="s">
        <v>18</v>
      </c>
      <c r="C9" s="25">
        <v>0</v>
      </c>
      <c r="D9" s="120" t="e">
        <f>SUM((100*C9)/C15)</f>
        <v>#DIV/0!</v>
      </c>
      <c r="E9" s="135" t="s">
        <v>30</v>
      </c>
      <c r="F9" s="140"/>
    </row>
    <row r="10" spans="1:6" ht="13.5" thickBot="1">
      <c r="A10" s="39"/>
      <c r="B10" s="16" t="s">
        <v>19</v>
      </c>
      <c r="C10" s="26">
        <v>0</v>
      </c>
      <c r="D10" s="120" t="e">
        <f>SUM((100*C10)/C15)</f>
        <v>#DIV/0!</v>
      </c>
      <c r="E10" s="131" t="s">
        <v>30</v>
      </c>
      <c r="F10" s="140"/>
    </row>
    <row r="11" spans="1:6" ht="13.5" thickBot="1">
      <c r="A11" s="39"/>
      <c r="B11" s="16" t="s">
        <v>20</v>
      </c>
      <c r="C11" s="26">
        <v>0</v>
      </c>
      <c r="D11" s="120" t="e">
        <f>SUM((100*C11)/C15)</f>
        <v>#DIV/0!</v>
      </c>
      <c r="E11" s="131" t="s">
        <v>30</v>
      </c>
      <c r="F11" s="140"/>
    </row>
    <row r="12" spans="1:6" ht="13.5" thickBot="1">
      <c r="A12" s="39"/>
      <c r="B12" s="16" t="s">
        <v>21</v>
      </c>
      <c r="C12" s="26">
        <v>0</v>
      </c>
      <c r="D12" s="120" t="e">
        <f>SUM((100*C12)/C15)</f>
        <v>#DIV/0!</v>
      </c>
      <c r="E12" s="131" t="s">
        <v>30</v>
      </c>
      <c r="F12" s="143"/>
    </row>
    <row r="13" spans="1:6" ht="13.5" thickBot="1">
      <c r="A13" s="39"/>
      <c r="B13" s="16" t="s">
        <v>22</v>
      </c>
      <c r="C13" s="26">
        <v>0</v>
      </c>
      <c r="D13" s="120" t="e">
        <f>SUM((100*C13)/C15)</f>
        <v>#DIV/0!</v>
      </c>
      <c r="E13" s="131" t="s">
        <v>30</v>
      </c>
      <c r="F13" s="140"/>
    </row>
    <row r="14" spans="1:6" ht="13.5" thickBot="1">
      <c r="A14" s="39"/>
      <c r="B14" s="17"/>
      <c r="C14" s="64"/>
      <c r="D14" s="15"/>
      <c r="E14" s="131"/>
      <c r="F14" s="140"/>
    </row>
    <row r="15" spans="1:6" ht="14.25" thickTop="1" thickBot="1">
      <c r="A15" s="39"/>
      <c r="B15" s="18" t="s">
        <v>2</v>
      </c>
      <c r="C15" s="113">
        <f>SUM(C9:C13)</f>
        <v>0</v>
      </c>
      <c r="D15" s="120">
        <v>100</v>
      </c>
      <c r="E15" s="135" t="s">
        <v>30</v>
      </c>
      <c r="F15" s="140"/>
    </row>
    <row r="16" spans="1:6">
      <c r="A16" s="39"/>
      <c r="B16" s="8"/>
      <c r="C16" s="27"/>
      <c r="D16" s="15"/>
      <c r="E16" s="131"/>
      <c r="F16" s="140"/>
    </row>
    <row r="17" spans="1:6">
      <c r="A17" s="39"/>
      <c r="B17" s="12" t="s">
        <v>1</v>
      </c>
      <c r="C17" s="28"/>
      <c r="D17" s="13"/>
      <c r="E17" s="14"/>
      <c r="F17" s="39"/>
    </row>
    <row r="18" spans="1:6" ht="13.5" thickBot="1">
      <c r="A18" s="39"/>
      <c r="B18" s="10" t="s">
        <v>27</v>
      </c>
      <c r="C18" s="57">
        <v>0</v>
      </c>
      <c r="D18" s="120" t="e">
        <f>SUM((100*C18)/C26)</f>
        <v>#DIV/0!</v>
      </c>
      <c r="E18" s="9" t="s">
        <v>30</v>
      </c>
      <c r="F18" s="39"/>
    </row>
    <row r="19" spans="1:6" ht="13.5" thickBot="1">
      <c r="A19" s="39"/>
      <c r="B19" s="16" t="s">
        <v>23</v>
      </c>
      <c r="C19" s="58">
        <v>0</v>
      </c>
      <c r="D19" s="120" t="e">
        <f>SUM((100*C19)/C26)</f>
        <v>#DIV/0!</v>
      </c>
      <c r="E19" s="9" t="s">
        <v>30</v>
      </c>
      <c r="F19" s="39"/>
    </row>
    <row r="20" spans="1:6" ht="13.5" thickBot="1">
      <c r="A20" s="39"/>
      <c r="B20" s="16" t="s">
        <v>25</v>
      </c>
      <c r="C20" s="58">
        <v>0</v>
      </c>
      <c r="D20" s="120" t="e">
        <f>SUM((100*C20)/C26)</f>
        <v>#DIV/0!</v>
      </c>
      <c r="E20" s="9" t="s">
        <v>30</v>
      </c>
      <c r="F20" s="39"/>
    </row>
    <row r="21" spans="1:6" ht="13.5" thickBot="1">
      <c r="A21" s="39"/>
      <c r="B21" s="16" t="s">
        <v>24</v>
      </c>
      <c r="C21" s="58">
        <v>0</v>
      </c>
      <c r="D21" s="120" t="e">
        <f>SUM((100*C21)/C26)</f>
        <v>#DIV/0!</v>
      </c>
      <c r="E21" s="9" t="s">
        <v>30</v>
      </c>
      <c r="F21" s="39"/>
    </row>
    <row r="22" spans="1:6" ht="13.5" thickBot="1">
      <c r="A22" s="39"/>
      <c r="B22" s="16" t="s">
        <v>26</v>
      </c>
      <c r="C22" s="58">
        <v>0</v>
      </c>
      <c r="D22" s="120" t="e">
        <f>SUM((100*C22)/C26)</f>
        <v>#DIV/0!</v>
      </c>
      <c r="E22" s="9" t="s">
        <v>30</v>
      </c>
      <c r="F22" s="39"/>
    </row>
    <row r="23" spans="1:6" ht="13.5" thickBot="1">
      <c r="A23" s="39"/>
      <c r="B23" s="16" t="s">
        <v>28</v>
      </c>
      <c r="C23" s="58">
        <v>0</v>
      </c>
      <c r="D23" s="120" t="e">
        <f>SUM((100*C23)/C26)</f>
        <v>#DIV/0!</v>
      </c>
      <c r="E23" s="9" t="s">
        <v>30</v>
      </c>
      <c r="F23" s="39"/>
    </row>
    <row r="24" spans="1:6" ht="13.5" thickBot="1">
      <c r="A24" s="39"/>
      <c r="B24" s="16" t="s">
        <v>29</v>
      </c>
      <c r="C24" s="58">
        <v>0</v>
      </c>
      <c r="D24" s="120" t="e">
        <f>SUM((100*C24)/C26)</f>
        <v>#DIV/0!</v>
      </c>
      <c r="E24" s="9" t="s">
        <v>30</v>
      </c>
      <c r="F24" s="39"/>
    </row>
    <row r="25" spans="1:6" ht="13.5" thickBot="1">
      <c r="A25" s="39"/>
      <c r="B25" s="20"/>
      <c r="C25" s="59"/>
      <c r="D25" s="15"/>
      <c r="E25" s="9"/>
      <c r="F25" s="39"/>
    </row>
    <row r="26" spans="1:6" ht="14.25" thickTop="1" thickBot="1">
      <c r="A26" s="39"/>
      <c r="B26" s="18" t="s">
        <v>3</v>
      </c>
      <c r="C26" s="119">
        <f>SUM(C18:C24)</f>
        <v>0</v>
      </c>
      <c r="D26" s="120">
        <v>100</v>
      </c>
      <c r="E26" s="21" t="s">
        <v>30</v>
      </c>
      <c r="F26" s="39"/>
    </row>
    <row r="27" spans="1:6">
      <c r="A27" s="39"/>
      <c r="B27" s="8"/>
      <c r="C27" s="27"/>
      <c r="D27" s="15"/>
      <c r="E27" s="9"/>
      <c r="F27" s="39"/>
    </row>
    <row r="28" spans="1:6">
      <c r="A28" s="39"/>
      <c r="B28" s="12" t="s">
        <v>4</v>
      </c>
      <c r="C28" s="28"/>
      <c r="D28" s="13"/>
      <c r="E28" s="14"/>
      <c r="F28" s="39"/>
    </row>
    <row r="29" spans="1:6">
      <c r="A29" s="39"/>
      <c r="B29" s="8"/>
      <c r="C29" s="30" t="s">
        <v>5</v>
      </c>
      <c r="D29" s="22" t="s">
        <v>6</v>
      </c>
      <c r="E29" s="23" t="s">
        <v>7</v>
      </c>
      <c r="F29" s="39"/>
    </row>
    <row r="30" spans="1:6">
      <c r="A30" s="39"/>
      <c r="B30" s="32" t="s">
        <v>8</v>
      </c>
      <c r="C30" s="34"/>
      <c r="D30" s="34"/>
      <c r="E30" s="117">
        <f xml:space="preserve"> Set!E34</f>
        <v>0</v>
      </c>
      <c r="F30" s="39"/>
    </row>
    <row r="31" spans="1:6">
      <c r="A31" s="39"/>
      <c r="B31" s="33" t="s">
        <v>9</v>
      </c>
      <c r="C31" s="35"/>
      <c r="D31" s="116">
        <f>SUM(C15)</f>
        <v>0</v>
      </c>
      <c r="E31" s="60"/>
      <c r="F31" s="39"/>
    </row>
    <row r="32" spans="1:6">
      <c r="A32" s="39"/>
      <c r="B32" s="33" t="s">
        <v>10</v>
      </c>
      <c r="C32" s="115">
        <f>SUM(C26)</f>
        <v>0</v>
      </c>
      <c r="D32" s="30"/>
      <c r="E32" s="60"/>
      <c r="F32" s="39"/>
    </row>
    <row r="33" spans="1:6">
      <c r="A33" s="39"/>
      <c r="B33" s="33" t="s">
        <v>71</v>
      </c>
      <c r="C33" s="38"/>
      <c r="D33" s="34"/>
      <c r="E33" s="117">
        <f>SUM(D31,-C32)</f>
        <v>0</v>
      </c>
      <c r="F33" s="39"/>
    </row>
    <row r="34" spans="1:6">
      <c r="A34" s="39"/>
      <c r="B34" s="8" t="s">
        <v>11</v>
      </c>
      <c r="C34" s="30"/>
      <c r="D34" s="30"/>
      <c r="E34" s="118">
        <f>SUM(E30,D31,-C32)</f>
        <v>0</v>
      </c>
      <c r="F34" s="39"/>
    </row>
    <row r="35" spans="1:6">
      <c r="A35" s="39"/>
      <c r="B35" s="8"/>
      <c r="C35" s="30"/>
      <c r="D35" s="36"/>
      <c r="E35" s="37"/>
      <c r="F35" s="39"/>
    </row>
    <row r="36" spans="1:6">
      <c r="A36" s="39"/>
      <c r="B36" s="12" t="s">
        <v>16</v>
      </c>
      <c r="C36" s="28"/>
      <c r="D36" s="13"/>
      <c r="E36" s="14"/>
      <c r="F36" s="39"/>
    </row>
    <row r="37" spans="1:6" ht="13.5" thickBot="1">
      <c r="A37" s="39"/>
      <c r="B37" s="10" t="s">
        <v>12</v>
      </c>
      <c r="C37" s="25">
        <v>0</v>
      </c>
      <c r="D37" s="15"/>
      <c r="E37" s="9"/>
      <c r="F37" s="39"/>
    </row>
    <row r="38" spans="1:6" ht="13.5" thickBot="1">
      <c r="A38" s="39"/>
      <c r="B38" s="16" t="s">
        <v>13</v>
      </c>
      <c r="C38" s="26">
        <v>0</v>
      </c>
      <c r="D38" s="15"/>
      <c r="E38" s="9"/>
      <c r="F38" s="39"/>
    </row>
    <row r="39" spans="1:6" ht="13.5" thickBot="1">
      <c r="A39" s="39"/>
      <c r="B39" s="16" t="s">
        <v>14</v>
      </c>
      <c r="C39" s="26">
        <v>0</v>
      </c>
      <c r="D39" s="15"/>
      <c r="E39" s="9"/>
      <c r="F39" s="39"/>
    </row>
    <row r="40" spans="1:6" ht="13.5" thickBot="1">
      <c r="A40" s="39"/>
      <c r="B40" s="10" t="s">
        <v>15</v>
      </c>
      <c r="C40" s="25">
        <v>0</v>
      </c>
      <c r="D40" s="15"/>
      <c r="E40" s="9"/>
      <c r="F40" s="39"/>
    </row>
    <row r="41" spans="1:6" ht="13.5" thickBot="1">
      <c r="A41" s="39"/>
      <c r="B41" s="20"/>
      <c r="C41" s="29"/>
      <c r="D41" s="15"/>
      <c r="E41" s="9"/>
      <c r="F41" s="39"/>
    </row>
    <row r="42" spans="1:6" ht="14.25" thickTop="1" thickBot="1">
      <c r="A42" s="39"/>
      <c r="B42" s="10" t="s">
        <v>17</v>
      </c>
      <c r="C42" s="113">
        <f>SUM(C37:C40)</f>
        <v>0</v>
      </c>
      <c r="D42" s="15"/>
      <c r="E42" s="9"/>
      <c r="F42" s="39"/>
    </row>
    <row r="43" spans="1:6">
      <c r="A43" s="39"/>
      <c r="B43" s="8"/>
      <c r="C43" s="27"/>
      <c r="D43" s="15"/>
      <c r="E43" s="9"/>
      <c r="F43" s="39"/>
    </row>
    <row r="44" spans="1:6">
      <c r="A44" s="39"/>
      <c r="B44" s="12" t="s">
        <v>76</v>
      </c>
      <c r="C44" s="50"/>
      <c r="D44" s="13"/>
      <c r="E44" s="14"/>
      <c r="F44" s="39"/>
    </row>
    <row r="45" spans="1:6">
      <c r="A45" s="39"/>
      <c r="B45" s="8" t="s">
        <v>80</v>
      </c>
      <c r="C45" s="47"/>
      <c r="D45" s="15"/>
      <c r="E45" s="9"/>
      <c r="F45" s="39"/>
    </row>
    <row r="46" spans="1:6" ht="13.5" thickBot="1">
      <c r="A46" s="39"/>
      <c r="B46" s="10" t="s">
        <v>73</v>
      </c>
      <c r="C46" s="49"/>
      <c r="D46" s="113">
        <f>Set!D56</f>
        <v>0</v>
      </c>
      <c r="E46" s="9"/>
      <c r="F46" s="39"/>
    </row>
    <row r="47" spans="1:6">
      <c r="A47" s="39"/>
      <c r="B47" s="8" t="s">
        <v>79</v>
      </c>
      <c r="C47" s="65"/>
      <c r="D47" s="27"/>
      <c r="E47" s="9"/>
      <c r="F47" s="39"/>
    </row>
    <row r="48" spans="1:6" ht="13.5" thickBot="1">
      <c r="A48" s="39"/>
      <c r="B48" s="10" t="s">
        <v>72</v>
      </c>
      <c r="C48" s="49"/>
      <c r="D48" s="113">
        <f>C9</f>
        <v>0</v>
      </c>
      <c r="E48" s="9"/>
      <c r="F48" s="39"/>
    </row>
    <row r="49" spans="1:6" ht="13.5" thickBot="1">
      <c r="A49" s="39"/>
      <c r="B49" s="10"/>
      <c r="C49" s="49"/>
      <c r="D49" s="44"/>
      <c r="E49" s="9"/>
      <c r="F49" s="39"/>
    </row>
    <row r="50" spans="1:6" ht="13.5" thickBot="1">
      <c r="A50" s="39"/>
      <c r="B50" s="66" t="s">
        <v>77</v>
      </c>
      <c r="C50" s="51"/>
      <c r="D50" s="26">
        <v>0</v>
      </c>
      <c r="E50" s="9"/>
      <c r="F50" s="39"/>
    </row>
    <row r="51" spans="1:6">
      <c r="A51" s="39"/>
      <c r="B51" s="8"/>
      <c r="C51" s="63"/>
      <c r="D51" s="27"/>
      <c r="E51" s="9"/>
      <c r="F51" s="39"/>
    </row>
    <row r="52" spans="1:6" ht="13.5" thickBot="1">
      <c r="A52" s="39"/>
      <c r="B52" s="10" t="s">
        <v>78</v>
      </c>
      <c r="C52" s="49"/>
      <c r="D52" s="25">
        <v>0</v>
      </c>
      <c r="E52" s="9"/>
      <c r="F52" s="39"/>
    </row>
    <row r="53" spans="1:6">
      <c r="A53" s="39"/>
      <c r="B53" s="8"/>
      <c r="C53" s="47"/>
      <c r="D53" s="67"/>
      <c r="E53" s="9"/>
      <c r="F53" s="39"/>
    </row>
    <row r="54" spans="1:6" ht="13.5" thickBot="1">
      <c r="A54" s="39"/>
      <c r="B54" s="10" t="s">
        <v>75</v>
      </c>
      <c r="C54" s="49"/>
      <c r="D54" s="114" t="e">
        <f>((D50*100)/D52)</f>
        <v>#DIV/0!</v>
      </c>
      <c r="E54" s="9" t="s">
        <v>30</v>
      </c>
      <c r="F54" s="39"/>
    </row>
    <row r="55" spans="1:6">
      <c r="A55" s="39"/>
      <c r="B55" s="8"/>
      <c r="C55" s="63"/>
      <c r="D55" s="27"/>
      <c r="E55" s="9"/>
      <c r="F55" s="39"/>
    </row>
    <row r="56" spans="1:6" ht="13.5" thickBot="1">
      <c r="A56" s="39"/>
      <c r="B56" s="10" t="s">
        <v>74</v>
      </c>
      <c r="C56" s="49"/>
      <c r="D56" s="113">
        <f>SUM(D46,-D48,D50)</f>
        <v>0</v>
      </c>
      <c r="E56" s="9"/>
      <c r="F56" s="39"/>
    </row>
    <row r="57" spans="1:6" ht="13.5" thickBot="1">
      <c r="A57" s="39"/>
      <c r="B57" s="10"/>
      <c r="C57" s="49"/>
      <c r="D57" s="61"/>
      <c r="E57" s="11"/>
      <c r="F57" s="39"/>
    </row>
    <row r="58" spans="1:6">
      <c r="A58" s="39"/>
      <c r="B58" s="39"/>
      <c r="D58" s="43"/>
      <c r="E58" s="39"/>
      <c r="F58" s="39"/>
    </row>
    <row r="59" spans="1:6">
      <c r="A59" s="39"/>
      <c r="B59" s="39"/>
      <c r="D59" s="43"/>
      <c r="E59" s="39"/>
      <c r="F59" s="39"/>
    </row>
    <row r="60" spans="1:6">
      <c r="A60" s="39"/>
      <c r="B60" s="39"/>
      <c r="D60" s="43"/>
      <c r="E60" s="39"/>
      <c r="F60" s="39"/>
    </row>
    <row r="61" spans="1:6">
      <c r="A61" s="39"/>
      <c r="B61" s="39"/>
      <c r="D61" s="43"/>
      <c r="E61" s="39"/>
      <c r="F61" s="39"/>
    </row>
    <row r="62" spans="1:6">
      <c r="A62" s="39"/>
      <c r="B62" s="39"/>
      <c r="D62" s="43"/>
      <c r="E62" s="39"/>
      <c r="F62" s="39"/>
    </row>
    <row r="63" spans="1:6">
      <c r="A63" s="39"/>
      <c r="B63" s="39"/>
      <c r="D63" s="43"/>
      <c r="E63" s="39"/>
      <c r="F63" s="39"/>
    </row>
    <row r="64" spans="1:6">
      <c r="A64" s="39"/>
      <c r="B64" s="39"/>
      <c r="D64" s="43"/>
      <c r="E64" s="39"/>
      <c r="F64" s="39"/>
    </row>
    <row r="65" spans="1:6">
      <c r="A65" s="39"/>
      <c r="B65" s="39"/>
      <c r="D65" s="43"/>
      <c r="E65" s="39"/>
      <c r="F65" s="39"/>
    </row>
    <row r="66" spans="1:6">
      <c r="A66" s="39"/>
      <c r="B66" s="39"/>
      <c r="D66" s="43"/>
      <c r="E66" s="39"/>
      <c r="F66" s="39"/>
    </row>
    <row r="67" spans="1:6">
      <c r="A67" s="39"/>
      <c r="B67" s="39"/>
      <c r="D67" s="43"/>
      <c r="E67" s="39"/>
      <c r="F67" s="39"/>
    </row>
    <row r="68" spans="1:6">
      <c r="A68" s="39"/>
      <c r="B68" s="39"/>
      <c r="D68" s="43"/>
      <c r="E68" s="39"/>
      <c r="F68" s="39"/>
    </row>
    <row r="69" spans="1:6">
      <c r="A69" s="39"/>
      <c r="B69" s="39"/>
      <c r="D69" s="43"/>
      <c r="E69" s="39"/>
      <c r="F69" s="39"/>
    </row>
    <row r="70" spans="1:6">
      <c r="A70" s="39"/>
      <c r="B70" s="39"/>
      <c r="D70" s="43"/>
      <c r="E70" s="39"/>
      <c r="F70" s="39"/>
    </row>
    <row r="71" spans="1:6">
      <c r="A71" s="39"/>
      <c r="B71" s="39"/>
      <c r="D71" s="43"/>
      <c r="E71" s="39"/>
      <c r="F71" s="39"/>
    </row>
    <row r="72" spans="1:6">
      <c r="A72" s="39"/>
      <c r="B72" s="39"/>
      <c r="D72" s="43"/>
      <c r="E72" s="39"/>
      <c r="F72" s="39"/>
    </row>
    <row r="73" spans="1:6">
      <c r="A73" s="39"/>
      <c r="B73" s="39"/>
      <c r="D73" s="43"/>
      <c r="E73" s="39"/>
      <c r="F73" s="39"/>
    </row>
    <row r="74" spans="1:6">
      <c r="A74" s="39"/>
      <c r="B74" s="39"/>
      <c r="D74" s="43"/>
      <c r="E74" s="39"/>
      <c r="F74" s="39"/>
    </row>
    <row r="75" spans="1:6">
      <c r="A75" s="39"/>
      <c r="B75" s="39"/>
      <c r="D75" s="43"/>
      <c r="E75" s="39"/>
      <c r="F75" s="39"/>
    </row>
    <row r="76" spans="1:6">
      <c r="A76" s="39"/>
      <c r="B76" s="39"/>
      <c r="D76" s="43"/>
      <c r="E76" s="39"/>
      <c r="F76" s="39"/>
    </row>
    <row r="77" spans="1:6">
      <c r="A77" s="39"/>
      <c r="B77" s="39"/>
      <c r="D77" s="43"/>
      <c r="E77" s="39"/>
      <c r="F77" s="39"/>
    </row>
    <row r="78" spans="1:6">
      <c r="A78" s="39"/>
      <c r="B78" s="39"/>
      <c r="D78" s="43"/>
      <c r="E78" s="39"/>
      <c r="F78" s="39"/>
    </row>
    <row r="79" spans="1:6">
      <c r="A79" s="39"/>
      <c r="B79" s="39"/>
      <c r="D79" s="43"/>
      <c r="E79" s="39"/>
      <c r="F79" s="39"/>
    </row>
    <row r="80" spans="1:6">
      <c r="A80" s="39"/>
      <c r="B80" s="39"/>
      <c r="D80" s="43"/>
      <c r="E80" s="39"/>
      <c r="F80" s="39"/>
    </row>
    <row r="81" spans="1:6">
      <c r="A81" s="39"/>
      <c r="B81" s="39"/>
      <c r="D81" s="43"/>
      <c r="E81" s="39"/>
      <c r="F81" s="39"/>
    </row>
    <row r="82" spans="1:6">
      <c r="A82" s="39"/>
      <c r="B82" s="39"/>
      <c r="D82" s="43"/>
      <c r="E82" s="39"/>
      <c r="F82" s="39"/>
    </row>
    <row r="83" spans="1:6">
      <c r="A83" s="39"/>
      <c r="B83" s="39"/>
      <c r="D83" s="43"/>
      <c r="E83" s="39"/>
      <c r="F83" s="39"/>
    </row>
    <row r="84" spans="1:6">
      <c r="A84" s="39"/>
      <c r="B84" s="39"/>
      <c r="D84" s="43"/>
      <c r="E84" s="39"/>
      <c r="F84" s="39"/>
    </row>
    <row r="85" spans="1:6">
      <c r="A85" s="39"/>
      <c r="B85" s="39"/>
      <c r="D85" s="43"/>
      <c r="E85" s="39"/>
      <c r="F85" s="39"/>
    </row>
    <row r="86" spans="1:6">
      <c r="A86" s="39"/>
      <c r="B86" s="39"/>
      <c r="D86" s="43"/>
      <c r="E86" s="39"/>
      <c r="F86" s="39"/>
    </row>
    <row r="87" spans="1:6">
      <c r="A87" s="39"/>
      <c r="B87" s="39"/>
      <c r="D87" s="43"/>
      <c r="E87" s="39"/>
      <c r="F87" s="39"/>
    </row>
    <row r="88" spans="1:6">
      <c r="A88" s="39"/>
      <c r="B88" s="39"/>
      <c r="D88" s="43"/>
      <c r="E88" s="39"/>
      <c r="F88" s="39"/>
    </row>
    <row r="89" spans="1:6">
      <c r="A89" s="39"/>
      <c r="B89" s="39"/>
      <c r="D89" s="43"/>
      <c r="E89" s="39"/>
      <c r="F89" s="39"/>
    </row>
    <row r="90" spans="1:6">
      <c r="A90" s="39"/>
      <c r="B90" s="39"/>
      <c r="D90" s="43"/>
      <c r="E90" s="39"/>
      <c r="F90" s="39"/>
    </row>
    <row r="91" spans="1:6">
      <c r="A91" s="39"/>
      <c r="B91" s="39"/>
      <c r="D91" s="43"/>
      <c r="E91" s="39"/>
      <c r="F91" s="39"/>
    </row>
    <row r="92" spans="1:6">
      <c r="A92" s="39"/>
      <c r="B92" s="39"/>
      <c r="D92" s="43"/>
      <c r="E92" s="39"/>
      <c r="F92" s="39"/>
    </row>
    <row r="93" spans="1:6">
      <c r="A93" s="39"/>
      <c r="B93" s="39"/>
      <c r="D93" s="43"/>
      <c r="E93" s="39"/>
      <c r="F93" s="39"/>
    </row>
    <row r="94" spans="1:6">
      <c r="A94" s="39"/>
      <c r="B94" s="39"/>
      <c r="D94" s="43"/>
      <c r="E94" s="39"/>
      <c r="F94" s="39"/>
    </row>
    <row r="95" spans="1:6">
      <c r="A95" s="39"/>
      <c r="B95" s="39"/>
      <c r="D95" s="43"/>
      <c r="E95" s="39"/>
      <c r="F95" s="39"/>
    </row>
    <row r="96" spans="1:6">
      <c r="A96" s="39"/>
      <c r="B96" s="39"/>
      <c r="D96" s="43"/>
      <c r="E96" s="39"/>
      <c r="F96" s="39"/>
    </row>
    <row r="97" spans="1:6">
      <c r="A97" s="39"/>
      <c r="B97" s="39"/>
      <c r="D97" s="43"/>
      <c r="E97" s="39"/>
      <c r="F97" s="39"/>
    </row>
    <row r="98" spans="1:6">
      <c r="A98" s="39"/>
      <c r="B98" s="39"/>
      <c r="D98" s="43"/>
      <c r="E98" s="39"/>
      <c r="F98" s="39"/>
    </row>
    <row r="99" spans="1:6">
      <c r="A99" s="39"/>
      <c r="B99" s="39"/>
      <c r="D99" s="43"/>
      <c r="E99" s="39"/>
      <c r="F99" s="39"/>
    </row>
    <row r="100" spans="1:6">
      <c r="A100" s="39"/>
      <c r="B100" s="39"/>
      <c r="D100" s="43"/>
      <c r="E100" s="39"/>
      <c r="F100" s="39"/>
    </row>
    <row r="101" spans="1:6">
      <c r="A101" s="39"/>
      <c r="B101" s="39"/>
      <c r="D101" s="43"/>
      <c r="E101" s="39"/>
      <c r="F101" s="39"/>
    </row>
    <row r="102" spans="1:6">
      <c r="A102" s="39"/>
      <c r="B102" s="39"/>
      <c r="D102" s="43"/>
      <c r="E102" s="39"/>
      <c r="F102" s="39"/>
    </row>
    <row r="103" spans="1:6">
      <c r="A103" s="39"/>
      <c r="B103" s="39"/>
      <c r="D103" s="43"/>
      <c r="E103" s="39"/>
      <c r="F103" s="39"/>
    </row>
    <row r="104" spans="1:6">
      <c r="A104" s="39"/>
      <c r="B104" s="39"/>
      <c r="D104" s="43"/>
      <c r="E104" s="39"/>
      <c r="F104" s="39"/>
    </row>
    <row r="105" spans="1:6">
      <c r="A105" s="39"/>
      <c r="B105" s="39"/>
      <c r="D105" s="43"/>
      <c r="E105" s="39"/>
      <c r="F105" s="39"/>
    </row>
    <row r="106" spans="1:6">
      <c r="A106" s="39"/>
      <c r="B106" s="39"/>
      <c r="D106" s="43"/>
      <c r="E106" s="39"/>
      <c r="F106" s="39"/>
    </row>
    <row r="107" spans="1:6">
      <c r="A107" s="39"/>
      <c r="B107" s="39"/>
      <c r="D107" s="43"/>
      <c r="E107" s="39"/>
      <c r="F107" s="39"/>
    </row>
    <row r="108" spans="1:6">
      <c r="A108" s="39"/>
      <c r="B108" s="39"/>
      <c r="D108" s="43"/>
      <c r="E108" s="39"/>
      <c r="F108" s="39"/>
    </row>
    <row r="109" spans="1:6">
      <c r="A109" s="39"/>
      <c r="B109" s="39"/>
      <c r="D109" s="43"/>
      <c r="E109" s="39"/>
      <c r="F109" s="39"/>
    </row>
    <row r="110" spans="1:6">
      <c r="A110" s="39"/>
      <c r="B110" s="39"/>
      <c r="D110" s="43"/>
      <c r="E110" s="39"/>
      <c r="F110" s="39"/>
    </row>
    <row r="111" spans="1:6">
      <c r="A111" s="39"/>
      <c r="B111" s="39"/>
      <c r="D111" s="43"/>
      <c r="E111" s="39"/>
      <c r="F111" s="39"/>
    </row>
    <row r="112" spans="1:6">
      <c r="A112" s="39"/>
      <c r="B112" s="39"/>
      <c r="D112" s="43"/>
      <c r="E112" s="39"/>
      <c r="F112" s="39"/>
    </row>
    <row r="113" spans="1:6">
      <c r="A113" s="39"/>
      <c r="B113" s="39"/>
      <c r="D113" s="43"/>
      <c r="E113" s="39"/>
      <c r="F113" s="39"/>
    </row>
    <row r="114" spans="1:6">
      <c r="A114" s="39"/>
      <c r="B114" s="39"/>
      <c r="D114" s="43"/>
      <c r="E114" s="39"/>
      <c r="F114" s="39"/>
    </row>
    <row r="115" spans="1:6">
      <c r="A115" s="39"/>
      <c r="B115" s="39"/>
      <c r="D115" s="43"/>
      <c r="E115" s="39"/>
      <c r="F115" s="39"/>
    </row>
    <row r="116" spans="1:6">
      <c r="A116" s="39"/>
      <c r="B116" s="39"/>
      <c r="D116" s="43"/>
      <c r="E116" s="39"/>
      <c r="F116" s="39"/>
    </row>
    <row r="117" spans="1:6">
      <c r="A117" s="39"/>
      <c r="B117" s="39"/>
      <c r="D117" s="43"/>
      <c r="E117" s="39"/>
      <c r="F117" s="39"/>
    </row>
    <row r="118" spans="1:6">
      <c r="A118" s="39"/>
      <c r="B118" s="39"/>
      <c r="D118" s="43"/>
      <c r="E118" s="39"/>
      <c r="F118" s="39"/>
    </row>
    <row r="119" spans="1:6">
      <c r="A119" s="39"/>
      <c r="B119" s="39"/>
      <c r="D119" s="43"/>
      <c r="E119" s="39"/>
      <c r="F119" s="39"/>
    </row>
    <row r="120" spans="1:6">
      <c r="A120" s="39"/>
      <c r="B120" s="39"/>
      <c r="D120" s="43"/>
      <c r="E120" s="39"/>
      <c r="F120" s="39"/>
    </row>
    <row r="121" spans="1:6">
      <c r="A121" s="39"/>
      <c r="B121" s="39"/>
      <c r="D121" s="43"/>
      <c r="E121" s="39"/>
      <c r="F121" s="39"/>
    </row>
    <row r="122" spans="1:6">
      <c r="A122" s="39"/>
      <c r="B122" s="39"/>
      <c r="D122" s="43"/>
      <c r="E122" s="39"/>
      <c r="F122" s="39"/>
    </row>
    <row r="123" spans="1:6">
      <c r="A123" s="39"/>
      <c r="B123" s="39"/>
      <c r="D123" s="43"/>
      <c r="E123" s="39"/>
      <c r="F123" s="39"/>
    </row>
    <row r="124" spans="1:6">
      <c r="A124" s="39"/>
      <c r="B124" s="39"/>
      <c r="D124" s="43"/>
      <c r="E124" s="39"/>
      <c r="F124" s="39"/>
    </row>
    <row r="125" spans="1:6">
      <c r="A125" s="39"/>
      <c r="B125" s="39"/>
      <c r="D125" s="43"/>
      <c r="E125" s="39"/>
      <c r="F125" s="39"/>
    </row>
    <row r="126" spans="1:6">
      <c r="A126" s="39"/>
      <c r="B126" s="39"/>
      <c r="D126" s="43"/>
      <c r="E126" s="39"/>
      <c r="F126" s="39"/>
    </row>
    <row r="127" spans="1:6">
      <c r="A127" s="39"/>
      <c r="B127" s="39"/>
      <c r="D127" s="43"/>
      <c r="E127" s="39"/>
      <c r="F127" s="39"/>
    </row>
    <row r="128" spans="1:6">
      <c r="A128" s="39"/>
      <c r="B128" s="39"/>
      <c r="D128" s="43"/>
      <c r="E128" s="39"/>
      <c r="F128" s="39"/>
    </row>
    <row r="129" spans="1:6">
      <c r="A129" s="39"/>
      <c r="B129" s="39"/>
      <c r="D129" s="43"/>
      <c r="E129" s="39"/>
      <c r="F129" s="39"/>
    </row>
    <row r="130" spans="1:6">
      <c r="A130" s="39"/>
      <c r="B130" s="39"/>
      <c r="D130" s="43"/>
      <c r="E130" s="39"/>
      <c r="F130" s="39"/>
    </row>
    <row r="131" spans="1:6">
      <c r="A131" s="39"/>
      <c r="B131" s="39"/>
      <c r="D131" s="43"/>
      <c r="E131" s="39"/>
      <c r="F131" s="39"/>
    </row>
    <row r="132" spans="1:6">
      <c r="A132" s="39"/>
      <c r="B132" s="39"/>
      <c r="D132" s="43"/>
      <c r="E132" s="39"/>
      <c r="F132" s="39"/>
    </row>
    <row r="133" spans="1:6">
      <c r="A133" s="39"/>
      <c r="B133" s="39"/>
      <c r="D133" s="43"/>
      <c r="E133" s="39"/>
      <c r="F133" s="39"/>
    </row>
    <row r="134" spans="1:6">
      <c r="A134" s="39"/>
      <c r="B134" s="39"/>
      <c r="D134" s="43"/>
      <c r="E134" s="39"/>
      <c r="F134" s="39"/>
    </row>
    <row r="135" spans="1:6">
      <c r="A135" s="39"/>
      <c r="B135" s="39"/>
      <c r="D135" s="43"/>
      <c r="E135" s="39"/>
      <c r="F135" s="39"/>
    </row>
    <row r="136" spans="1:6">
      <c r="A136" s="39"/>
      <c r="B136" s="39"/>
      <c r="D136" s="43"/>
      <c r="E136" s="39"/>
      <c r="F136" s="39"/>
    </row>
    <row r="137" spans="1:6">
      <c r="A137" s="39"/>
      <c r="B137" s="39"/>
      <c r="D137" s="43"/>
      <c r="E137" s="39"/>
      <c r="F137" s="39"/>
    </row>
    <row r="138" spans="1:6">
      <c r="A138" s="39"/>
      <c r="B138" s="39"/>
      <c r="D138" s="43"/>
      <c r="E138" s="39"/>
      <c r="F138" s="39"/>
    </row>
    <row r="139" spans="1:6">
      <c r="A139" s="39"/>
      <c r="B139" s="39"/>
      <c r="D139" s="43"/>
      <c r="E139" s="39"/>
      <c r="F139" s="39"/>
    </row>
    <row r="140" spans="1:6">
      <c r="A140" s="39"/>
      <c r="B140" s="39"/>
      <c r="D140" s="43"/>
      <c r="E140" s="39"/>
      <c r="F140" s="39"/>
    </row>
    <row r="141" spans="1:6">
      <c r="A141" s="39"/>
      <c r="B141" s="39"/>
      <c r="D141" s="43"/>
      <c r="E141" s="39"/>
      <c r="F141" s="39"/>
    </row>
    <row r="142" spans="1:6">
      <c r="A142" s="39"/>
      <c r="B142" s="39"/>
      <c r="D142" s="43"/>
      <c r="E142" s="39"/>
      <c r="F142" s="39"/>
    </row>
    <row r="143" spans="1:6">
      <c r="A143" s="39"/>
      <c r="B143" s="39"/>
      <c r="D143" s="43"/>
      <c r="E143" s="39"/>
      <c r="F143" s="39"/>
    </row>
    <row r="144" spans="1:6">
      <c r="A144" s="39"/>
      <c r="B144" s="39"/>
      <c r="D144" s="43"/>
      <c r="E144" s="39"/>
      <c r="F144" s="39"/>
    </row>
    <row r="145" spans="1:6">
      <c r="A145" s="39"/>
      <c r="B145" s="39"/>
      <c r="D145" s="43"/>
      <c r="E145" s="39"/>
      <c r="F145" s="39"/>
    </row>
    <row r="146" spans="1:6">
      <c r="A146" s="39"/>
      <c r="B146" s="39"/>
      <c r="D146" s="43"/>
      <c r="E146" s="39"/>
      <c r="F146" s="39"/>
    </row>
    <row r="147" spans="1:6">
      <c r="A147" s="39"/>
      <c r="B147" s="39"/>
      <c r="D147" s="43"/>
      <c r="E147" s="39"/>
      <c r="F147" s="39"/>
    </row>
    <row r="148" spans="1:6">
      <c r="A148" s="39"/>
      <c r="B148" s="39"/>
      <c r="D148" s="43"/>
      <c r="E148" s="39"/>
      <c r="F148" s="39"/>
    </row>
    <row r="149" spans="1:6">
      <c r="A149" s="39"/>
      <c r="B149" s="39"/>
      <c r="D149" s="43"/>
      <c r="E149" s="39"/>
      <c r="F149" s="39"/>
    </row>
    <row r="150" spans="1:6">
      <c r="A150" s="39"/>
      <c r="B150" s="39"/>
      <c r="D150" s="43"/>
      <c r="E150" s="39"/>
      <c r="F150" s="39"/>
    </row>
    <row r="151" spans="1:6">
      <c r="A151" s="39"/>
      <c r="B151" s="39"/>
      <c r="D151" s="43"/>
      <c r="E151" s="39"/>
      <c r="F151" s="39"/>
    </row>
    <row r="152" spans="1:6">
      <c r="A152" s="39"/>
      <c r="B152" s="39"/>
      <c r="D152" s="43"/>
      <c r="E152" s="39"/>
      <c r="F152" s="39"/>
    </row>
    <row r="153" spans="1:6">
      <c r="A153" s="39"/>
      <c r="B153" s="39"/>
      <c r="D153" s="43"/>
      <c r="E153" s="39"/>
      <c r="F153" s="39"/>
    </row>
    <row r="154" spans="1:6">
      <c r="A154" s="39"/>
      <c r="B154" s="39"/>
      <c r="D154" s="43"/>
      <c r="E154" s="39"/>
      <c r="F154" s="39"/>
    </row>
    <row r="155" spans="1:6">
      <c r="A155" s="39"/>
      <c r="B155" s="39"/>
      <c r="D155" s="43"/>
      <c r="E155" s="39"/>
      <c r="F155" s="39"/>
    </row>
    <row r="156" spans="1:6">
      <c r="A156" s="39"/>
      <c r="B156" s="39"/>
      <c r="D156" s="43"/>
      <c r="E156" s="39"/>
      <c r="F156" s="39"/>
    </row>
    <row r="157" spans="1:6">
      <c r="A157" s="39"/>
      <c r="B157" s="39"/>
      <c r="D157" s="43"/>
      <c r="E157" s="39"/>
      <c r="F157" s="39"/>
    </row>
    <row r="158" spans="1:6">
      <c r="A158" s="39"/>
      <c r="B158" s="39"/>
      <c r="D158" s="43"/>
      <c r="E158" s="39"/>
      <c r="F158" s="39"/>
    </row>
    <row r="159" spans="1:6">
      <c r="A159" s="39"/>
      <c r="B159" s="39"/>
      <c r="D159" s="43"/>
      <c r="E159" s="39"/>
      <c r="F159" s="39"/>
    </row>
    <row r="160" spans="1:6">
      <c r="A160" s="39"/>
      <c r="B160" s="39"/>
      <c r="D160" s="43"/>
      <c r="E160" s="39"/>
      <c r="F160" s="39"/>
    </row>
    <row r="161" spans="1:6">
      <c r="A161" s="39"/>
      <c r="B161" s="39"/>
      <c r="D161" s="43"/>
      <c r="E161" s="39"/>
      <c r="F161" s="39"/>
    </row>
    <row r="162" spans="1:6">
      <c r="A162" s="39"/>
      <c r="B162" s="39"/>
      <c r="D162" s="43"/>
      <c r="E162" s="39"/>
      <c r="F162" s="39"/>
    </row>
    <row r="163" spans="1:6">
      <c r="A163" s="39"/>
      <c r="B163" s="39"/>
      <c r="D163" s="43"/>
      <c r="E163" s="39"/>
      <c r="F163" s="39"/>
    </row>
    <row r="164" spans="1:6">
      <c r="A164" s="39"/>
      <c r="B164" s="39"/>
      <c r="D164" s="43"/>
      <c r="E164" s="39"/>
      <c r="F164" s="39"/>
    </row>
    <row r="165" spans="1:6">
      <c r="A165" s="39"/>
      <c r="B165" s="39"/>
      <c r="D165" s="43"/>
      <c r="E165" s="39"/>
      <c r="F165" s="39"/>
    </row>
    <row r="166" spans="1:6">
      <c r="A166" s="39"/>
      <c r="B166" s="39"/>
      <c r="D166" s="43"/>
      <c r="E166" s="39"/>
      <c r="F166" s="39"/>
    </row>
    <row r="167" spans="1:6">
      <c r="A167" s="39"/>
      <c r="B167" s="39"/>
      <c r="D167" s="43"/>
      <c r="E167" s="39"/>
      <c r="F167" s="39"/>
    </row>
    <row r="168" spans="1:6">
      <c r="A168" s="39"/>
      <c r="B168" s="39"/>
      <c r="D168" s="43"/>
      <c r="E168" s="39"/>
      <c r="F168" s="39"/>
    </row>
    <row r="169" spans="1:6">
      <c r="A169" s="39"/>
      <c r="B169" s="39"/>
      <c r="D169" s="43"/>
      <c r="E169" s="39"/>
      <c r="F169" s="39"/>
    </row>
    <row r="170" spans="1:6">
      <c r="A170" s="39"/>
      <c r="B170" s="39"/>
      <c r="D170" s="43"/>
      <c r="E170" s="39"/>
      <c r="F170" s="39"/>
    </row>
    <row r="171" spans="1:6">
      <c r="A171" s="39"/>
      <c r="B171" s="39"/>
      <c r="D171" s="43"/>
      <c r="E171" s="39"/>
      <c r="F171" s="39"/>
    </row>
    <row r="172" spans="1:6">
      <c r="A172" s="39"/>
      <c r="B172" s="39"/>
      <c r="D172" s="43"/>
      <c r="E172" s="39"/>
      <c r="F172" s="39"/>
    </row>
    <row r="173" spans="1:6">
      <c r="A173" s="39"/>
      <c r="B173" s="39"/>
      <c r="D173" s="43"/>
      <c r="E173" s="39"/>
      <c r="F173" s="39"/>
    </row>
    <row r="174" spans="1:6">
      <c r="A174" s="39"/>
      <c r="B174" s="39"/>
      <c r="D174" s="43"/>
      <c r="E174" s="39"/>
      <c r="F174" s="39"/>
    </row>
    <row r="175" spans="1:6">
      <c r="A175" s="39"/>
      <c r="B175" s="39"/>
      <c r="D175" s="43"/>
      <c r="E175" s="39"/>
      <c r="F175" s="39"/>
    </row>
    <row r="176" spans="1:6">
      <c r="A176" s="39"/>
      <c r="B176" s="39"/>
      <c r="D176" s="43"/>
      <c r="E176" s="39"/>
      <c r="F176" s="39"/>
    </row>
    <row r="177" spans="1:6">
      <c r="A177" s="39"/>
      <c r="B177" s="39"/>
      <c r="D177" s="43"/>
      <c r="E177" s="39"/>
      <c r="F177" s="39"/>
    </row>
    <row r="178" spans="1:6">
      <c r="A178" s="39"/>
      <c r="B178" s="39"/>
      <c r="D178" s="43"/>
      <c r="E178" s="39"/>
      <c r="F178" s="39"/>
    </row>
    <row r="179" spans="1:6">
      <c r="A179" s="39"/>
      <c r="B179" s="39"/>
      <c r="D179" s="43"/>
      <c r="E179" s="39"/>
      <c r="F179" s="39"/>
    </row>
    <row r="180" spans="1:6">
      <c r="A180" s="39"/>
      <c r="B180" s="39"/>
      <c r="D180" s="43"/>
      <c r="E180" s="39"/>
      <c r="F180" s="39"/>
    </row>
    <row r="181" spans="1:6">
      <c r="A181" s="39"/>
      <c r="B181" s="39"/>
      <c r="D181" s="43"/>
      <c r="E181" s="39"/>
      <c r="F181" s="39"/>
    </row>
    <row r="182" spans="1:6">
      <c r="A182" s="39"/>
      <c r="B182" s="39"/>
      <c r="D182" s="43"/>
      <c r="E182" s="39"/>
      <c r="F182" s="39"/>
    </row>
    <row r="183" spans="1:6">
      <c r="A183" s="39"/>
      <c r="B183" s="39"/>
      <c r="D183" s="43"/>
      <c r="E183" s="39"/>
      <c r="F183" s="39"/>
    </row>
    <row r="184" spans="1:6">
      <c r="A184" s="39"/>
      <c r="B184" s="39"/>
      <c r="D184" s="43"/>
      <c r="E184" s="39"/>
      <c r="F184" s="39"/>
    </row>
    <row r="185" spans="1:6">
      <c r="A185" s="39"/>
      <c r="B185" s="39"/>
      <c r="D185" s="43"/>
      <c r="E185" s="39"/>
      <c r="F185" s="39"/>
    </row>
    <row r="186" spans="1:6">
      <c r="A186" s="39"/>
      <c r="B186" s="39"/>
      <c r="D186" s="43"/>
      <c r="E186" s="39"/>
      <c r="F186" s="39"/>
    </row>
    <row r="187" spans="1:6">
      <c r="A187" s="39"/>
      <c r="B187" s="39"/>
      <c r="D187" s="43"/>
      <c r="E187" s="39"/>
      <c r="F187" s="39"/>
    </row>
    <row r="188" spans="1:6">
      <c r="A188" s="39"/>
      <c r="B188" s="39"/>
      <c r="D188" s="43"/>
      <c r="E188" s="39"/>
      <c r="F188" s="39"/>
    </row>
    <row r="189" spans="1:6">
      <c r="A189" s="39"/>
      <c r="B189" s="39"/>
      <c r="D189" s="43"/>
      <c r="E189" s="39"/>
      <c r="F189" s="39"/>
    </row>
    <row r="190" spans="1:6">
      <c r="A190" s="39"/>
      <c r="B190" s="39"/>
      <c r="D190" s="43"/>
      <c r="E190" s="39"/>
      <c r="F190" s="39"/>
    </row>
    <row r="191" spans="1:6">
      <c r="A191" s="39"/>
      <c r="B191" s="39"/>
      <c r="D191" s="43"/>
      <c r="E191" s="39"/>
      <c r="F191" s="39"/>
    </row>
    <row r="192" spans="1:6">
      <c r="A192" s="39"/>
      <c r="B192" s="39"/>
      <c r="D192" s="43"/>
      <c r="E192" s="39"/>
      <c r="F192" s="39"/>
    </row>
    <row r="193" spans="1:6">
      <c r="A193" s="39"/>
      <c r="B193" s="39"/>
      <c r="D193" s="43"/>
      <c r="E193" s="39"/>
      <c r="F193" s="39"/>
    </row>
    <row r="194" spans="1:6">
      <c r="A194" s="39"/>
      <c r="B194" s="39"/>
      <c r="D194" s="43"/>
      <c r="E194" s="39"/>
      <c r="F194" s="39"/>
    </row>
    <row r="195" spans="1:6">
      <c r="A195" s="39"/>
      <c r="B195" s="39"/>
      <c r="D195" s="43"/>
      <c r="E195" s="39"/>
      <c r="F195" s="39"/>
    </row>
    <row r="196" spans="1:6">
      <c r="A196" s="39"/>
      <c r="B196" s="39"/>
      <c r="D196" s="43"/>
      <c r="E196" s="39"/>
      <c r="F196" s="39"/>
    </row>
    <row r="197" spans="1:6">
      <c r="A197" s="39"/>
      <c r="B197" s="39"/>
      <c r="D197" s="43"/>
      <c r="E197" s="39"/>
      <c r="F197" s="39"/>
    </row>
    <row r="198" spans="1:6">
      <c r="A198" s="39"/>
      <c r="B198" s="39"/>
      <c r="D198" s="43"/>
      <c r="E198" s="39"/>
      <c r="F198" s="39"/>
    </row>
    <row r="199" spans="1:6">
      <c r="A199" s="39"/>
      <c r="B199" s="39"/>
      <c r="D199" s="43"/>
      <c r="E199" s="39"/>
      <c r="F199" s="39"/>
    </row>
    <row r="200" spans="1:6">
      <c r="A200" s="39"/>
      <c r="B200" s="39"/>
      <c r="D200" s="43"/>
      <c r="E200" s="39"/>
      <c r="F200" s="39"/>
    </row>
    <row r="201" spans="1:6">
      <c r="A201" s="39"/>
      <c r="B201" s="39"/>
      <c r="D201" s="43"/>
      <c r="E201" s="39"/>
      <c r="F201" s="39"/>
    </row>
    <row r="202" spans="1:6">
      <c r="A202" s="39"/>
      <c r="B202" s="39"/>
      <c r="D202" s="43"/>
      <c r="E202" s="39"/>
      <c r="F202" s="39"/>
    </row>
    <row r="203" spans="1:6">
      <c r="A203" s="39"/>
      <c r="B203" s="39"/>
      <c r="D203" s="43"/>
      <c r="E203" s="39"/>
      <c r="F203" s="39"/>
    </row>
    <row r="204" spans="1:6">
      <c r="A204" s="39"/>
      <c r="B204" s="39"/>
      <c r="D204" s="43"/>
      <c r="E204" s="39"/>
      <c r="F204" s="39"/>
    </row>
    <row r="205" spans="1:6">
      <c r="A205" s="39"/>
      <c r="B205" s="39"/>
      <c r="D205" s="43"/>
      <c r="E205" s="39"/>
      <c r="F205" s="39"/>
    </row>
    <row r="206" spans="1:6">
      <c r="A206" s="39"/>
      <c r="B206" s="39"/>
      <c r="D206" s="43"/>
      <c r="E206" s="39"/>
      <c r="F206" s="39"/>
    </row>
    <row r="207" spans="1:6">
      <c r="A207" s="39"/>
      <c r="B207" s="39"/>
      <c r="D207" s="43"/>
      <c r="E207" s="39"/>
      <c r="F207" s="39"/>
    </row>
    <row r="208" spans="1:6">
      <c r="A208" s="39"/>
      <c r="B208" s="39"/>
      <c r="D208" s="43"/>
      <c r="E208" s="39"/>
      <c r="F208" s="39"/>
    </row>
    <row r="209" spans="1:6">
      <c r="A209" s="39"/>
      <c r="B209" s="39"/>
      <c r="D209" s="43"/>
      <c r="E209" s="39"/>
      <c r="F209" s="39"/>
    </row>
    <row r="210" spans="1:6">
      <c r="A210" s="39"/>
      <c r="B210" s="39"/>
      <c r="D210" s="43"/>
      <c r="E210" s="39"/>
      <c r="F210" s="39"/>
    </row>
    <row r="211" spans="1:6">
      <c r="A211" s="39"/>
      <c r="B211" s="39"/>
      <c r="D211" s="43"/>
      <c r="E211" s="39"/>
      <c r="F211" s="39"/>
    </row>
    <row r="212" spans="1:6">
      <c r="A212" s="39"/>
      <c r="B212" s="39"/>
      <c r="D212" s="43"/>
      <c r="E212" s="39"/>
      <c r="F212" s="39"/>
    </row>
    <row r="213" spans="1:6">
      <c r="A213" s="39"/>
      <c r="B213" s="39"/>
      <c r="D213" s="43"/>
      <c r="E213" s="39"/>
      <c r="F213" s="39"/>
    </row>
    <row r="214" spans="1:6">
      <c r="A214" s="39"/>
      <c r="B214" s="39"/>
      <c r="D214" s="43"/>
      <c r="E214" s="39"/>
      <c r="F214" s="39"/>
    </row>
    <row r="215" spans="1:6">
      <c r="A215" s="39"/>
      <c r="B215" s="39"/>
      <c r="D215" s="43"/>
      <c r="E215" s="39"/>
      <c r="F215" s="39"/>
    </row>
    <row r="216" spans="1:6">
      <c r="A216" s="39"/>
      <c r="B216" s="39"/>
      <c r="D216" s="43"/>
      <c r="E216" s="39"/>
      <c r="F216" s="39"/>
    </row>
    <row r="217" spans="1:6">
      <c r="A217" s="39"/>
      <c r="B217" s="39"/>
      <c r="D217" s="43"/>
      <c r="E217" s="39"/>
      <c r="F217" s="39"/>
    </row>
    <row r="218" spans="1:6">
      <c r="A218" s="39"/>
      <c r="B218" s="39"/>
      <c r="D218" s="43"/>
      <c r="E218" s="39"/>
      <c r="F218" s="39"/>
    </row>
    <row r="219" spans="1:6">
      <c r="A219" s="39"/>
      <c r="B219" s="39"/>
      <c r="D219" s="43"/>
      <c r="E219" s="39"/>
      <c r="F219" s="39"/>
    </row>
    <row r="220" spans="1:6">
      <c r="A220" s="39"/>
      <c r="B220" s="39"/>
      <c r="D220" s="43"/>
      <c r="E220" s="39"/>
      <c r="F220" s="39"/>
    </row>
    <row r="221" spans="1:6">
      <c r="A221" s="39"/>
      <c r="B221" s="39"/>
      <c r="D221" s="43"/>
      <c r="E221" s="39"/>
      <c r="F221" s="39"/>
    </row>
    <row r="222" spans="1:6">
      <c r="A222" s="39"/>
      <c r="B222" s="39"/>
      <c r="D222" s="43"/>
      <c r="E222" s="39"/>
      <c r="F222" s="39"/>
    </row>
    <row r="223" spans="1:6">
      <c r="A223" s="39"/>
      <c r="B223" s="39"/>
      <c r="D223" s="43"/>
      <c r="E223" s="39"/>
      <c r="F223" s="39"/>
    </row>
    <row r="224" spans="1:6">
      <c r="A224" s="39"/>
      <c r="B224" s="39"/>
      <c r="D224" s="43"/>
      <c r="E224" s="39"/>
      <c r="F224" s="39"/>
    </row>
    <row r="225" spans="1:6">
      <c r="A225" s="39"/>
      <c r="B225" s="39"/>
      <c r="D225" s="43"/>
      <c r="E225" s="39"/>
      <c r="F225" s="39"/>
    </row>
    <row r="226" spans="1:6">
      <c r="A226" s="39"/>
      <c r="B226" s="39"/>
      <c r="D226" s="43"/>
      <c r="E226" s="39"/>
      <c r="F226" s="39"/>
    </row>
    <row r="227" spans="1:6">
      <c r="A227" s="39"/>
      <c r="B227" s="39"/>
      <c r="D227" s="43"/>
      <c r="E227" s="39"/>
      <c r="F227" s="39"/>
    </row>
    <row r="228" spans="1:6">
      <c r="A228" s="39"/>
      <c r="B228" s="39"/>
      <c r="D228" s="43"/>
      <c r="E228" s="39"/>
      <c r="F228" s="39"/>
    </row>
    <row r="229" spans="1:6">
      <c r="A229" s="39"/>
      <c r="B229" s="39"/>
      <c r="D229" s="43"/>
      <c r="E229" s="39"/>
      <c r="F229" s="39"/>
    </row>
    <row r="230" spans="1:6">
      <c r="A230" s="39"/>
      <c r="B230" s="39"/>
      <c r="D230" s="43"/>
      <c r="E230" s="39"/>
      <c r="F230" s="39"/>
    </row>
    <row r="231" spans="1:6">
      <c r="A231" s="39"/>
      <c r="B231" s="39"/>
      <c r="D231" s="43"/>
      <c r="E231" s="39"/>
      <c r="F231" s="39"/>
    </row>
    <row r="232" spans="1:6">
      <c r="A232" s="39"/>
      <c r="B232" s="39"/>
      <c r="D232" s="43"/>
      <c r="E232" s="39"/>
      <c r="F232" s="39"/>
    </row>
    <row r="233" spans="1:6">
      <c r="A233" s="39"/>
      <c r="B233" s="39"/>
      <c r="D233" s="43"/>
      <c r="E233" s="39"/>
      <c r="F233" s="39"/>
    </row>
    <row r="234" spans="1:6">
      <c r="A234" s="39"/>
      <c r="B234" s="39"/>
      <c r="D234" s="43"/>
      <c r="E234" s="39"/>
      <c r="F234" s="39"/>
    </row>
    <row r="235" spans="1:6">
      <c r="A235" s="39"/>
      <c r="B235" s="39"/>
      <c r="D235" s="43"/>
      <c r="E235" s="39"/>
      <c r="F235" s="39"/>
    </row>
    <row r="236" spans="1:6">
      <c r="A236" s="39"/>
      <c r="B236" s="39"/>
      <c r="D236" s="43"/>
      <c r="E236" s="39"/>
      <c r="F236" s="39"/>
    </row>
    <row r="237" spans="1:6">
      <c r="A237" s="39"/>
      <c r="B237" s="39"/>
      <c r="D237" s="43"/>
      <c r="E237" s="39"/>
      <c r="F237" s="39"/>
    </row>
    <row r="238" spans="1:6">
      <c r="A238" s="39"/>
      <c r="B238" s="39"/>
      <c r="D238" s="43"/>
      <c r="E238" s="39"/>
      <c r="F238" s="39"/>
    </row>
    <row r="239" spans="1:6">
      <c r="A239" s="39"/>
      <c r="B239" s="39"/>
      <c r="D239" s="43"/>
      <c r="E239" s="39"/>
      <c r="F239" s="39"/>
    </row>
    <row r="240" spans="1:6">
      <c r="A240" s="39"/>
      <c r="B240" s="39"/>
      <c r="D240" s="43"/>
      <c r="E240" s="39"/>
      <c r="F240" s="39"/>
    </row>
    <row r="241" spans="1:6">
      <c r="A241" s="39"/>
      <c r="B241" s="39"/>
      <c r="D241" s="43"/>
      <c r="E241" s="39"/>
      <c r="F241" s="39"/>
    </row>
    <row r="242" spans="1:6">
      <c r="A242" s="39"/>
      <c r="B242" s="39"/>
      <c r="D242" s="43"/>
      <c r="E242" s="39"/>
      <c r="F242" s="39"/>
    </row>
    <row r="243" spans="1:6">
      <c r="A243" s="39"/>
      <c r="B243" s="39"/>
      <c r="D243" s="43"/>
      <c r="E243" s="39"/>
      <c r="F243" s="39"/>
    </row>
    <row r="244" spans="1:6">
      <c r="A244" s="39"/>
      <c r="B244" s="39"/>
      <c r="D244" s="43"/>
      <c r="E244" s="39"/>
      <c r="F244" s="39"/>
    </row>
    <row r="245" spans="1:6">
      <c r="A245" s="39"/>
      <c r="B245" s="39"/>
      <c r="D245" s="43"/>
      <c r="E245" s="39"/>
      <c r="F245" s="39"/>
    </row>
    <row r="246" spans="1:6">
      <c r="A246" s="39"/>
      <c r="B246" s="39"/>
      <c r="D246" s="43"/>
      <c r="E246" s="39"/>
      <c r="F246" s="39"/>
    </row>
    <row r="247" spans="1:6">
      <c r="A247" s="39"/>
      <c r="B247" s="39"/>
      <c r="D247" s="43"/>
      <c r="E247" s="39"/>
      <c r="F247" s="39"/>
    </row>
    <row r="248" spans="1:6">
      <c r="A248" s="39"/>
      <c r="B248" s="39"/>
      <c r="D248" s="43"/>
      <c r="E248" s="39"/>
      <c r="F248" s="39"/>
    </row>
    <row r="249" spans="1:6">
      <c r="A249" s="39"/>
      <c r="B249" s="39"/>
      <c r="D249" s="43"/>
      <c r="E249" s="39"/>
      <c r="F249" s="39"/>
    </row>
    <row r="250" spans="1:6">
      <c r="A250" s="39"/>
      <c r="B250" s="39"/>
      <c r="D250" s="43"/>
      <c r="E250" s="39"/>
      <c r="F250" s="39"/>
    </row>
    <row r="251" spans="1:6">
      <c r="A251" s="39"/>
      <c r="B251" s="39"/>
      <c r="D251" s="43"/>
      <c r="E251" s="39"/>
      <c r="F251" s="39"/>
    </row>
    <row r="252" spans="1:6">
      <c r="A252" s="39"/>
      <c r="B252" s="39"/>
      <c r="D252" s="43"/>
      <c r="E252" s="39"/>
      <c r="F252" s="39"/>
    </row>
    <row r="253" spans="1:6">
      <c r="A253" s="39"/>
      <c r="B253" s="39"/>
      <c r="D253" s="43"/>
      <c r="E253" s="39"/>
      <c r="F253" s="39"/>
    </row>
    <row r="254" spans="1:6">
      <c r="A254" s="39"/>
      <c r="B254" s="39"/>
      <c r="D254" s="43"/>
      <c r="E254" s="39"/>
      <c r="F254" s="39"/>
    </row>
    <row r="255" spans="1:6">
      <c r="A255" s="39"/>
      <c r="B255" s="39"/>
      <c r="D255" s="43"/>
      <c r="E255" s="39"/>
      <c r="F255" s="39"/>
    </row>
    <row r="256" spans="1:6">
      <c r="A256" s="39"/>
      <c r="B256" s="39"/>
      <c r="D256" s="43"/>
      <c r="E256" s="39"/>
      <c r="F256" s="39"/>
    </row>
    <row r="257" spans="1:6">
      <c r="A257" s="39"/>
      <c r="B257" s="39"/>
      <c r="D257" s="43"/>
      <c r="E257" s="39"/>
      <c r="F257" s="39"/>
    </row>
    <row r="258" spans="1:6">
      <c r="A258" s="39"/>
      <c r="B258" s="39"/>
      <c r="D258" s="43"/>
      <c r="E258" s="39"/>
      <c r="F258" s="39"/>
    </row>
    <row r="259" spans="1:6">
      <c r="A259" s="39"/>
      <c r="B259" s="39"/>
      <c r="D259" s="43"/>
      <c r="E259" s="39"/>
      <c r="F259" s="39"/>
    </row>
    <row r="260" spans="1:6">
      <c r="A260" s="39"/>
      <c r="B260" s="39"/>
      <c r="D260" s="43"/>
      <c r="E260" s="39"/>
      <c r="F260" s="39"/>
    </row>
    <row r="261" spans="1:6">
      <c r="A261" s="39"/>
      <c r="B261" s="39"/>
      <c r="D261" s="43"/>
      <c r="E261" s="39"/>
      <c r="F261" s="39"/>
    </row>
    <row r="262" spans="1:6">
      <c r="A262" s="39"/>
      <c r="B262" s="39"/>
      <c r="D262" s="43"/>
      <c r="E262" s="39"/>
      <c r="F262" s="39"/>
    </row>
    <row r="263" spans="1:6">
      <c r="A263" s="39"/>
      <c r="B263" s="39"/>
      <c r="D263" s="43"/>
      <c r="E263" s="39"/>
      <c r="F263" s="39"/>
    </row>
    <row r="264" spans="1:6">
      <c r="A264" s="39"/>
      <c r="B264" s="39"/>
      <c r="D264" s="43"/>
      <c r="E264" s="39"/>
      <c r="F264" s="39"/>
    </row>
    <row r="265" spans="1:6">
      <c r="A265" s="39"/>
      <c r="B265" s="39"/>
      <c r="D265" s="43"/>
      <c r="E265" s="39"/>
      <c r="F265" s="39"/>
    </row>
    <row r="266" spans="1:6">
      <c r="A266" s="39"/>
      <c r="B266" s="39"/>
      <c r="D266" s="43"/>
      <c r="E266" s="39"/>
      <c r="F266" s="39"/>
    </row>
    <row r="267" spans="1:6">
      <c r="A267" s="39"/>
      <c r="B267" s="39"/>
      <c r="D267" s="43"/>
      <c r="E267" s="39"/>
      <c r="F267" s="39"/>
    </row>
    <row r="268" spans="1:6">
      <c r="A268" s="39"/>
      <c r="B268" s="39"/>
      <c r="D268" s="43"/>
      <c r="E268" s="39"/>
      <c r="F268" s="39"/>
    </row>
    <row r="269" spans="1:6">
      <c r="A269" s="39"/>
      <c r="B269" s="39"/>
      <c r="D269" s="43"/>
      <c r="E269" s="39"/>
      <c r="F269" s="39"/>
    </row>
    <row r="270" spans="1:6">
      <c r="A270" s="39"/>
      <c r="B270" s="39"/>
      <c r="D270" s="43"/>
      <c r="E270" s="39"/>
      <c r="F270" s="39"/>
    </row>
    <row r="271" spans="1:6">
      <c r="A271" s="39"/>
      <c r="B271" s="39"/>
      <c r="D271" s="43"/>
      <c r="E271" s="39"/>
      <c r="F271" s="39"/>
    </row>
    <row r="272" spans="1:6">
      <c r="A272" s="39"/>
      <c r="B272" s="39"/>
      <c r="D272" s="43"/>
      <c r="E272" s="39"/>
      <c r="F272" s="39"/>
    </row>
    <row r="273" spans="1:6">
      <c r="A273" s="39"/>
      <c r="B273" s="39"/>
      <c r="D273" s="43"/>
      <c r="E273" s="39"/>
      <c r="F273" s="39"/>
    </row>
    <row r="274" spans="1:6">
      <c r="A274" s="39"/>
      <c r="B274" s="39"/>
      <c r="D274" s="43"/>
      <c r="E274" s="39"/>
      <c r="F274" s="39"/>
    </row>
    <row r="275" spans="1:6">
      <c r="A275" s="39"/>
      <c r="B275" s="39"/>
      <c r="D275" s="43"/>
      <c r="E275" s="39"/>
      <c r="F275" s="39"/>
    </row>
    <row r="276" spans="1:6">
      <c r="A276" s="39"/>
      <c r="B276" s="39"/>
      <c r="D276" s="43"/>
      <c r="E276" s="39"/>
      <c r="F276" s="39"/>
    </row>
    <row r="277" spans="1:6">
      <c r="A277" s="39"/>
      <c r="B277" s="39"/>
      <c r="D277" s="43"/>
      <c r="E277" s="39"/>
      <c r="F277" s="39"/>
    </row>
    <row r="278" spans="1:6">
      <c r="A278" s="39"/>
      <c r="B278" s="39"/>
      <c r="D278" s="43"/>
      <c r="E278" s="39"/>
      <c r="F278" s="39"/>
    </row>
    <row r="279" spans="1:6">
      <c r="A279" s="39"/>
      <c r="B279" s="39"/>
      <c r="D279" s="43"/>
      <c r="E279" s="39"/>
      <c r="F279" s="39"/>
    </row>
    <row r="280" spans="1:6">
      <c r="A280" s="39"/>
      <c r="B280" s="39"/>
      <c r="D280" s="43"/>
      <c r="E280" s="39"/>
      <c r="F280" s="39"/>
    </row>
    <row r="281" spans="1:6">
      <c r="A281" s="39"/>
      <c r="B281" s="39"/>
      <c r="D281" s="43"/>
      <c r="E281" s="39"/>
      <c r="F281" s="39"/>
    </row>
    <row r="282" spans="1:6">
      <c r="A282" s="39"/>
      <c r="B282" s="39"/>
      <c r="D282" s="43"/>
      <c r="E282" s="39"/>
      <c r="F282" s="39"/>
    </row>
    <row r="283" spans="1:6">
      <c r="A283" s="39"/>
      <c r="B283" s="39"/>
      <c r="D283" s="43"/>
      <c r="E283" s="39"/>
      <c r="F283" s="39"/>
    </row>
    <row r="284" spans="1:6">
      <c r="A284" s="39"/>
      <c r="B284" s="39"/>
      <c r="D284" s="43"/>
      <c r="E284" s="39"/>
      <c r="F284" s="39"/>
    </row>
    <row r="285" spans="1:6">
      <c r="A285" s="39"/>
      <c r="B285" s="39"/>
      <c r="D285" s="43"/>
      <c r="E285" s="39"/>
      <c r="F285" s="39"/>
    </row>
    <row r="286" spans="1:6">
      <c r="A286" s="39"/>
      <c r="B286" s="39"/>
      <c r="D286" s="43"/>
      <c r="E286" s="39"/>
      <c r="F286" s="39"/>
    </row>
    <row r="287" spans="1:6">
      <c r="A287" s="39"/>
      <c r="B287" s="39"/>
      <c r="D287" s="43"/>
      <c r="E287" s="39"/>
      <c r="F287" s="39"/>
    </row>
    <row r="288" spans="1:6">
      <c r="A288" s="39"/>
      <c r="B288" s="39"/>
      <c r="D288" s="43"/>
      <c r="E288" s="39"/>
      <c r="F288" s="39"/>
    </row>
    <row r="289" spans="1:6">
      <c r="A289" s="39"/>
      <c r="B289" s="39"/>
      <c r="D289" s="43"/>
      <c r="E289" s="39"/>
      <c r="F289" s="39"/>
    </row>
    <row r="290" spans="1:6">
      <c r="A290" s="39"/>
      <c r="B290" s="39"/>
      <c r="D290" s="43"/>
      <c r="E290" s="39"/>
      <c r="F290" s="39"/>
    </row>
    <row r="291" spans="1:6">
      <c r="A291" s="39"/>
      <c r="B291" s="39"/>
      <c r="D291" s="43"/>
      <c r="E291" s="39"/>
      <c r="F291" s="39"/>
    </row>
    <row r="292" spans="1:6">
      <c r="A292" s="39"/>
      <c r="B292" s="39"/>
      <c r="D292" s="43"/>
      <c r="E292" s="39"/>
      <c r="F292" s="39"/>
    </row>
    <row r="293" spans="1:6">
      <c r="A293" s="39"/>
      <c r="B293" s="39"/>
      <c r="D293" s="43"/>
      <c r="E293" s="39"/>
      <c r="F293" s="39"/>
    </row>
    <row r="294" spans="1:6">
      <c r="A294" s="39"/>
      <c r="B294" s="39"/>
      <c r="D294" s="43"/>
      <c r="E294" s="39"/>
      <c r="F294" s="39"/>
    </row>
    <row r="295" spans="1:6">
      <c r="A295" s="39"/>
      <c r="B295" s="39"/>
      <c r="D295" s="43"/>
      <c r="E295" s="39"/>
      <c r="F295" s="39"/>
    </row>
    <row r="296" spans="1:6">
      <c r="A296" s="39"/>
      <c r="B296" s="39"/>
      <c r="D296" s="43"/>
      <c r="E296" s="39"/>
      <c r="F296" s="39"/>
    </row>
    <row r="297" spans="1:6">
      <c r="A297" s="39"/>
      <c r="B297" s="39"/>
      <c r="D297" s="43"/>
      <c r="E297" s="39"/>
      <c r="F297" s="39"/>
    </row>
    <row r="298" spans="1:6">
      <c r="A298" s="39"/>
      <c r="B298" s="39"/>
      <c r="D298" s="43"/>
      <c r="E298" s="39"/>
      <c r="F298" s="39"/>
    </row>
    <row r="299" spans="1:6">
      <c r="A299" s="39"/>
      <c r="B299" s="39"/>
      <c r="D299" s="43"/>
      <c r="E299" s="39"/>
      <c r="F299" s="39"/>
    </row>
    <row r="300" spans="1:6">
      <c r="A300" s="39"/>
      <c r="B300" s="39"/>
      <c r="D300" s="43"/>
      <c r="E300" s="39"/>
      <c r="F300" s="39"/>
    </row>
    <row r="301" spans="1:6">
      <c r="A301" s="39"/>
      <c r="B301" s="39"/>
      <c r="D301" s="43"/>
      <c r="E301" s="39"/>
      <c r="F301" s="39"/>
    </row>
    <row r="302" spans="1:6">
      <c r="A302" s="39"/>
      <c r="B302" s="39"/>
      <c r="D302" s="43"/>
      <c r="E302" s="39"/>
      <c r="F302" s="39"/>
    </row>
    <row r="303" spans="1:6">
      <c r="A303" s="39"/>
      <c r="B303" s="39"/>
      <c r="D303" s="43"/>
      <c r="E303" s="39"/>
      <c r="F303" s="39"/>
    </row>
    <row r="304" spans="1:6">
      <c r="A304" s="39"/>
      <c r="B304" s="39"/>
      <c r="D304" s="43"/>
      <c r="E304" s="39"/>
      <c r="F304" s="39"/>
    </row>
    <row r="305" spans="1:6">
      <c r="A305" s="39"/>
      <c r="B305" s="39"/>
      <c r="D305" s="43"/>
      <c r="E305" s="39"/>
      <c r="F305" s="39"/>
    </row>
    <row r="306" spans="1:6">
      <c r="A306" s="39"/>
      <c r="B306" s="39"/>
      <c r="D306" s="43"/>
      <c r="E306" s="39"/>
      <c r="F306" s="39"/>
    </row>
    <row r="307" spans="1:6">
      <c r="A307" s="39"/>
      <c r="B307" s="39"/>
      <c r="D307" s="43"/>
      <c r="E307" s="39"/>
      <c r="F307" s="39"/>
    </row>
    <row r="308" spans="1:6">
      <c r="A308" s="39"/>
      <c r="B308" s="39"/>
      <c r="D308" s="43"/>
      <c r="E308" s="39"/>
      <c r="F308" s="39"/>
    </row>
    <row r="309" spans="1:6">
      <c r="A309" s="39"/>
      <c r="B309" s="39"/>
      <c r="D309" s="43"/>
      <c r="E309" s="39"/>
      <c r="F309" s="39"/>
    </row>
    <row r="310" spans="1:6">
      <c r="A310" s="39"/>
      <c r="B310" s="39"/>
      <c r="D310" s="43"/>
      <c r="E310" s="39"/>
      <c r="F310" s="39"/>
    </row>
    <row r="311" spans="1:6">
      <c r="A311" s="39"/>
      <c r="B311" s="39"/>
      <c r="D311" s="43"/>
      <c r="E311" s="39"/>
      <c r="F311" s="39"/>
    </row>
    <row r="312" spans="1:6">
      <c r="A312" s="39"/>
      <c r="B312" s="39"/>
      <c r="D312" s="43"/>
      <c r="E312" s="39"/>
      <c r="F312" s="39"/>
    </row>
    <row r="313" spans="1:6">
      <c r="A313" s="39"/>
      <c r="B313" s="39"/>
      <c r="D313" s="43"/>
      <c r="E313" s="39"/>
      <c r="F313" s="39"/>
    </row>
    <row r="314" spans="1:6">
      <c r="A314" s="39"/>
      <c r="B314" s="39"/>
      <c r="D314" s="43"/>
      <c r="E314" s="39"/>
      <c r="F314" s="39"/>
    </row>
    <row r="315" spans="1:6">
      <c r="A315" s="39"/>
      <c r="B315" s="39"/>
      <c r="D315" s="43"/>
      <c r="E315" s="39"/>
      <c r="F315" s="39"/>
    </row>
    <row r="316" spans="1:6">
      <c r="A316" s="39"/>
      <c r="B316" s="39"/>
      <c r="D316" s="43"/>
      <c r="E316" s="39"/>
      <c r="F316" s="39"/>
    </row>
    <row r="317" spans="1:6">
      <c r="A317" s="39"/>
      <c r="B317" s="39"/>
      <c r="D317" s="43"/>
      <c r="E317" s="39"/>
      <c r="F317" s="39"/>
    </row>
    <row r="318" spans="1:6">
      <c r="A318" s="39"/>
      <c r="B318" s="39"/>
      <c r="D318" s="43"/>
      <c r="E318" s="39"/>
      <c r="F318" s="39"/>
    </row>
    <row r="319" spans="1:6">
      <c r="A319" s="39"/>
      <c r="B319" s="39"/>
      <c r="D319" s="43"/>
      <c r="E319" s="39"/>
      <c r="F319" s="39"/>
    </row>
    <row r="320" spans="1:6">
      <c r="A320" s="39"/>
      <c r="B320" s="39"/>
      <c r="D320" s="43"/>
      <c r="E320" s="39"/>
      <c r="F320" s="39"/>
    </row>
    <row r="321" spans="1:6">
      <c r="A321" s="39"/>
      <c r="B321" s="39"/>
      <c r="D321" s="43"/>
      <c r="E321" s="39"/>
      <c r="F321" s="39"/>
    </row>
    <row r="322" spans="1:6">
      <c r="A322" s="39"/>
      <c r="B322" s="39"/>
      <c r="D322" s="43"/>
      <c r="E322" s="39"/>
      <c r="F322" s="39"/>
    </row>
    <row r="323" spans="1:6">
      <c r="A323" s="39"/>
      <c r="B323" s="39"/>
      <c r="D323" s="43"/>
      <c r="E323" s="39"/>
      <c r="F323" s="39"/>
    </row>
    <row r="324" spans="1:6">
      <c r="A324" s="39"/>
      <c r="B324" s="39"/>
      <c r="D324" s="43"/>
      <c r="E324" s="39"/>
      <c r="F324" s="39"/>
    </row>
    <row r="325" spans="1:6">
      <c r="A325" s="39"/>
      <c r="B325" s="39"/>
      <c r="D325" s="43"/>
      <c r="E325" s="39"/>
      <c r="F325" s="39"/>
    </row>
    <row r="326" spans="1:6">
      <c r="A326" s="39"/>
      <c r="B326" s="39"/>
      <c r="D326" s="43"/>
      <c r="E326" s="39"/>
      <c r="F326" s="39"/>
    </row>
    <row r="327" spans="1:6">
      <c r="A327" s="39"/>
      <c r="B327" s="39"/>
      <c r="D327" s="43"/>
      <c r="E327" s="39"/>
      <c r="F327" s="39"/>
    </row>
    <row r="328" spans="1:6">
      <c r="A328" s="39"/>
      <c r="B328" s="39"/>
      <c r="D328" s="43"/>
      <c r="E328" s="39"/>
      <c r="F328" s="39"/>
    </row>
    <row r="329" spans="1:6">
      <c r="A329" s="39"/>
      <c r="B329" s="39"/>
      <c r="D329" s="43"/>
      <c r="E329" s="39"/>
      <c r="F329" s="39"/>
    </row>
    <row r="330" spans="1:6">
      <c r="A330" s="39"/>
      <c r="B330" s="39"/>
      <c r="D330" s="43"/>
      <c r="E330" s="39"/>
      <c r="F330" s="39"/>
    </row>
    <row r="331" spans="1:6">
      <c r="A331" s="39"/>
      <c r="B331" s="39"/>
      <c r="D331" s="43"/>
      <c r="E331" s="39"/>
      <c r="F331" s="39"/>
    </row>
    <row r="332" spans="1:6">
      <c r="A332" s="39"/>
      <c r="B332" s="39"/>
      <c r="D332" s="43"/>
      <c r="E332" s="39"/>
      <c r="F332" s="39"/>
    </row>
    <row r="333" spans="1:6">
      <c r="A333" s="39"/>
      <c r="B333" s="39"/>
      <c r="D333" s="43"/>
      <c r="E333" s="39"/>
      <c r="F333" s="39"/>
    </row>
    <row r="334" spans="1:6">
      <c r="A334" s="39"/>
      <c r="B334" s="39"/>
      <c r="D334" s="43"/>
      <c r="E334" s="39"/>
      <c r="F334" s="39"/>
    </row>
    <row r="335" spans="1:6">
      <c r="A335" s="39"/>
      <c r="B335" s="39"/>
      <c r="D335" s="43"/>
      <c r="E335" s="39"/>
      <c r="F335" s="39"/>
    </row>
    <row r="336" spans="1:6">
      <c r="A336" s="39"/>
      <c r="B336" s="39"/>
      <c r="D336" s="43"/>
      <c r="E336" s="39"/>
      <c r="F336" s="39"/>
    </row>
    <row r="337" spans="1:6">
      <c r="A337" s="39"/>
      <c r="B337" s="39"/>
      <c r="D337" s="43"/>
      <c r="E337" s="39"/>
      <c r="F337" s="39"/>
    </row>
    <row r="338" spans="1:6">
      <c r="A338" s="39"/>
      <c r="B338" s="39"/>
      <c r="D338" s="43"/>
      <c r="E338" s="39"/>
      <c r="F338" s="39"/>
    </row>
    <row r="339" spans="1:6">
      <c r="A339" s="39"/>
      <c r="B339" s="39"/>
      <c r="D339" s="43"/>
      <c r="E339" s="39"/>
      <c r="F339" s="39"/>
    </row>
    <row r="340" spans="1:6">
      <c r="A340" s="39"/>
      <c r="B340" s="39"/>
      <c r="D340" s="43"/>
      <c r="E340" s="39"/>
      <c r="F340" s="39"/>
    </row>
    <row r="341" spans="1:6">
      <c r="A341" s="39"/>
      <c r="B341" s="39"/>
      <c r="D341" s="43"/>
      <c r="E341" s="39"/>
      <c r="F341" s="39"/>
    </row>
    <row r="342" spans="1:6">
      <c r="A342" s="39"/>
      <c r="B342" s="39"/>
      <c r="D342" s="43"/>
      <c r="E342" s="39"/>
      <c r="F342" s="39"/>
    </row>
    <row r="343" spans="1:6">
      <c r="A343" s="39"/>
      <c r="B343" s="39"/>
      <c r="D343" s="43"/>
      <c r="E343" s="39"/>
      <c r="F343" s="39"/>
    </row>
    <row r="344" spans="1:6">
      <c r="A344" s="39"/>
      <c r="B344" s="39"/>
      <c r="D344" s="43"/>
      <c r="E344" s="39"/>
      <c r="F344" s="39"/>
    </row>
    <row r="345" spans="1:6">
      <c r="A345" s="39"/>
      <c r="B345" s="39"/>
      <c r="D345" s="43"/>
      <c r="E345" s="39"/>
      <c r="F345" s="39"/>
    </row>
    <row r="346" spans="1:6">
      <c r="A346" s="39"/>
      <c r="B346" s="39"/>
      <c r="D346" s="43"/>
      <c r="E346" s="39"/>
      <c r="F346" s="39"/>
    </row>
    <row r="347" spans="1:6">
      <c r="A347" s="39"/>
      <c r="B347" s="39"/>
      <c r="D347" s="43"/>
      <c r="E347" s="39"/>
      <c r="F347" s="39"/>
    </row>
    <row r="348" spans="1:6">
      <c r="A348" s="39"/>
      <c r="B348" s="39"/>
      <c r="D348" s="43"/>
      <c r="E348" s="39"/>
      <c r="F348" s="39"/>
    </row>
    <row r="349" spans="1:6">
      <c r="A349" s="39"/>
      <c r="B349" s="39"/>
      <c r="D349" s="43"/>
      <c r="E349" s="39"/>
      <c r="F349" s="39"/>
    </row>
    <row r="350" spans="1:6">
      <c r="A350" s="39"/>
      <c r="B350" s="39"/>
      <c r="D350" s="43"/>
      <c r="E350" s="39"/>
      <c r="F350" s="39"/>
    </row>
    <row r="351" spans="1:6">
      <c r="A351" s="39"/>
      <c r="B351" s="39"/>
      <c r="D351" s="43"/>
      <c r="E351" s="39"/>
      <c r="F351" s="39"/>
    </row>
    <row r="352" spans="1:6">
      <c r="A352" s="39"/>
      <c r="B352" s="39"/>
      <c r="D352" s="43"/>
      <c r="E352" s="39"/>
      <c r="F352" s="39"/>
    </row>
    <row r="353" spans="1:6">
      <c r="A353" s="39"/>
      <c r="B353" s="39"/>
      <c r="D353" s="43"/>
      <c r="E353" s="39"/>
      <c r="F353" s="39"/>
    </row>
    <row r="354" spans="1:6">
      <c r="A354" s="39"/>
      <c r="B354" s="39"/>
      <c r="D354" s="43"/>
      <c r="E354" s="39"/>
      <c r="F354" s="39"/>
    </row>
    <row r="355" spans="1:6">
      <c r="A355" s="39"/>
      <c r="B355" s="39"/>
      <c r="D355" s="43"/>
      <c r="E355" s="39"/>
      <c r="F355" s="39"/>
    </row>
    <row r="356" spans="1:6">
      <c r="A356" s="39"/>
      <c r="B356" s="39"/>
      <c r="D356" s="43"/>
      <c r="E356" s="39"/>
      <c r="F356" s="39"/>
    </row>
    <row r="357" spans="1:6">
      <c r="A357" s="39"/>
      <c r="B357" s="39"/>
      <c r="D357" s="43"/>
      <c r="E357" s="39"/>
      <c r="F357" s="39"/>
    </row>
    <row r="358" spans="1:6">
      <c r="A358" s="39"/>
      <c r="B358" s="39"/>
      <c r="D358" s="43"/>
      <c r="E358" s="39"/>
      <c r="F358" s="39"/>
    </row>
    <row r="359" spans="1:6">
      <c r="A359" s="39"/>
      <c r="B359" s="39"/>
      <c r="D359" s="43"/>
      <c r="E359" s="39"/>
      <c r="F359" s="39"/>
    </row>
    <row r="360" spans="1:6">
      <c r="A360" s="39"/>
      <c r="B360" s="39"/>
      <c r="D360" s="43"/>
      <c r="E360" s="39"/>
      <c r="F360" s="39"/>
    </row>
    <row r="361" spans="1:6">
      <c r="A361" s="39"/>
      <c r="B361" s="39"/>
      <c r="D361" s="43"/>
      <c r="E361" s="39"/>
      <c r="F361" s="39"/>
    </row>
    <row r="362" spans="1:6">
      <c r="A362" s="39"/>
      <c r="B362" s="39"/>
      <c r="D362" s="43"/>
      <c r="E362" s="39"/>
      <c r="F362" s="39"/>
    </row>
    <row r="363" spans="1:6">
      <c r="A363" s="39"/>
      <c r="B363" s="39"/>
      <c r="D363" s="43"/>
      <c r="E363" s="39"/>
      <c r="F363" s="39"/>
    </row>
    <row r="364" spans="1:6">
      <c r="A364" s="39"/>
      <c r="B364" s="39"/>
      <c r="D364" s="43"/>
      <c r="E364" s="39"/>
      <c r="F364" s="39"/>
    </row>
    <row r="365" spans="1:6">
      <c r="A365" s="39"/>
      <c r="B365" s="39"/>
      <c r="D365" s="43"/>
      <c r="E365" s="39"/>
      <c r="F365" s="39"/>
    </row>
    <row r="366" spans="1:6">
      <c r="A366" s="39"/>
      <c r="B366" s="39"/>
      <c r="D366" s="43"/>
      <c r="E366" s="39"/>
      <c r="F366" s="39"/>
    </row>
    <row r="367" spans="1:6">
      <c r="A367" s="39"/>
      <c r="B367" s="39"/>
      <c r="D367" s="43"/>
      <c r="E367" s="39"/>
      <c r="F367" s="39"/>
    </row>
    <row r="368" spans="1:6">
      <c r="A368" s="39"/>
      <c r="B368" s="39"/>
      <c r="D368" s="43"/>
      <c r="E368" s="39"/>
      <c r="F368" s="39"/>
    </row>
    <row r="369" spans="1:6">
      <c r="A369" s="39"/>
      <c r="B369" s="39"/>
      <c r="D369" s="43"/>
      <c r="E369" s="39"/>
      <c r="F369" s="39"/>
    </row>
    <row r="370" spans="1:6">
      <c r="A370" s="39"/>
      <c r="B370" s="39"/>
      <c r="D370" s="43"/>
      <c r="E370" s="39"/>
      <c r="F370" s="39"/>
    </row>
    <row r="371" spans="1:6">
      <c r="A371" s="39"/>
      <c r="B371" s="39"/>
      <c r="D371" s="43"/>
      <c r="E371" s="39"/>
      <c r="F371" s="39"/>
    </row>
    <row r="372" spans="1:6">
      <c r="A372" s="39"/>
      <c r="B372" s="39"/>
      <c r="D372" s="43"/>
      <c r="E372" s="39"/>
      <c r="F372" s="39"/>
    </row>
    <row r="373" spans="1:6">
      <c r="A373" s="39"/>
      <c r="B373" s="39"/>
      <c r="D373" s="43"/>
      <c r="E373" s="39"/>
      <c r="F373" s="39"/>
    </row>
    <row r="374" spans="1:6">
      <c r="A374" s="39"/>
      <c r="B374" s="39"/>
      <c r="D374" s="43"/>
      <c r="E374" s="39"/>
      <c r="F374" s="39"/>
    </row>
    <row r="375" spans="1:6">
      <c r="A375" s="39"/>
      <c r="B375" s="39"/>
      <c r="D375" s="43"/>
      <c r="E375" s="39"/>
      <c r="F375" s="39"/>
    </row>
    <row r="376" spans="1:6">
      <c r="A376" s="39"/>
      <c r="B376" s="39"/>
      <c r="D376" s="43"/>
      <c r="E376" s="39"/>
      <c r="F376" s="39"/>
    </row>
    <row r="377" spans="1:6">
      <c r="A377" s="39"/>
      <c r="B377" s="39"/>
      <c r="D377" s="43"/>
      <c r="E377" s="39"/>
      <c r="F377" s="39"/>
    </row>
    <row r="378" spans="1:6">
      <c r="A378" s="39"/>
      <c r="B378" s="39"/>
      <c r="D378" s="43"/>
      <c r="E378" s="39"/>
      <c r="F378" s="39"/>
    </row>
    <row r="379" spans="1:6">
      <c r="A379" s="39"/>
      <c r="B379" s="39"/>
      <c r="D379" s="43"/>
      <c r="E379" s="39"/>
      <c r="F379" s="39"/>
    </row>
    <row r="380" spans="1:6">
      <c r="A380" s="39"/>
      <c r="B380" s="39"/>
      <c r="D380" s="43"/>
      <c r="E380" s="39"/>
      <c r="F380" s="39"/>
    </row>
    <row r="381" spans="1:6">
      <c r="A381" s="39"/>
      <c r="B381" s="39"/>
      <c r="D381" s="43"/>
      <c r="E381" s="39"/>
      <c r="F381" s="39"/>
    </row>
    <row r="382" spans="1:6">
      <c r="A382" s="39"/>
      <c r="B382" s="39"/>
      <c r="D382" s="43"/>
      <c r="E382" s="39"/>
      <c r="F382" s="39"/>
    </row>
    <row r="383" spans="1:6">
      <c r="A383" s="39"/>
      <c r="B383" s="39"/>
      <c r="D383" s="43"/>
      <c r="E383" s="39"/>
      <c r="F383" s="39"/>
    </row>
    <row r="384" spans="1:6">
      <c r="A384" s="39"/>
      <c r="B384" s="39"/>
      <c r="D384" s="43"/>
      <c r="E384" s="39"/>
      <c r="F384" s="39"/>
    </row>
    <row r="385" spans="1:6">
      <c r="A385" s="39"/>
      <c r="B385" s="39"/>
      <c r="D385" s="43"/>
      <c r="E385" s="39"/>
      <c r="F385" s="39"/>
    </row>
    <row r="386" spans="1:6">
      <c r="A386" s="39"/>
      <c r="B386" s="39"/>
      <c r="D386" s="43"/>
      <c r="E386" s="39"/>
      <c r="F386" s="39"/>
    </row>
    <row r="387" spans="1:6">
      <c r="A387" s="39"/>
      <c r="B387" s="39"/>
      <c r="D387" s="43"/>
      <c r="E387" s="39"/>
      <c r="F387" s="39"/>
    </row>
    <row r="388" spans="1:6">
      <c r="A388" s="39"/>
      <c r="B388" s="39"/>
      <c r="D388" s="43"/>
      <c r="E388" s="39"/>
      <c r="F388" s="39"/>
    </row>
    <row r="389" spans="1:6">
      <c r="A389" s="39"/>
      <c r="B389" s="39"/>
      <c r="D389" s="43"/>
      <c r="E389" s="39"/>
      <c r="F389" s="39"/>
    </row>
    <row r="390" spans="1:6">
      <c r="A390" s="39"/>
      <c r="B390" s="39"/>
      <c r="D390" s="43"/>
      <c r="E390" s="39"/>
      <c r="F390" s="39"/>
    </row>
    <row r="391" spans="1:6">
      <c r="A391" s="39"/>
      <c r="B391" s="39"/>
      <c r="D391" s="43"/>
      <c r="E391" s="39"/>
      <c r="F391" s="39"/>
    </row>
    <row r="392" spans="1:6">
      <c r="A392" s="39"/>
      <c r="B392" s="39"/>
      <c r="D392" s="43"/>
      <c r="E392" s="39"/>
      <c r="F392" s="39"/>
    </row>
    <row r="393" spans="1:6">
      <c r="A393" s="39"/>
      <c r="B393" s="39"/>
      <c r="D393" s="43"/>
      <c r="E393" s="39"/>
      <c r="F393" s="39"/>
    </row>
    <row r="394" spans="1:6">
      <c r="A394" s="39"/>
      <c r="B394" s="39"/>
      <c r="D394" s="43"/>
      <c r="E394" s="39"/>
      <c r="F394" s="39"/>
    </row>
    <row r="395" spans="1:6">
      <c r="A395" s="39"/>
      <c r="B395" s="39"/>
      <c r="D395" s="43"/>
      <c r="E395" s="39"/>
      <c r="F395" s="39"/>
    </row>
    <row r="396" spans="1:6">
      <c r="A396" s="39"/>
      <c r="B396" s="39"/>
      <c r="D396" s="43"/>
      <c r="E396" s="39"/>
      <c r="F396" s="39"/>
    </row>
    <row r="397" spans="1:6">
      <c r="A397" s="39"/>
      <c r="B397" s="39"/>
      <c r="D397" s="43"/>
      <c r="E397" s="39"/>
      <c r="F397" s="39"/>
    </row>
    <row r="398" spans="1:6">
      <c r="A398" s="39"/>
      <c r="B398" s="39"/>
      <c r="D398" s="43"/>
      <c r="E398" s="39"/>
      <c r="F398" s="39"/>
    </row>
    <row r="399" spans="1:6">
      <c r="A399" s="39"/>
      <c r="B399" s="39"/>
      <c r="D399" s="43"/>
      <c r="E399" s="39"/>
      <c r="F399" s="39"/>
    </row>
    <row r="400" spans="1:6">
      <c r="A400" s="39"/>
      <c r="B400" s="39"/>
      <c r="D400" s="43"/>
      <c r="E400" s="39"/>
      <c r="F400" s="39"/>
    </row>
    <row r="401" spans="1:6">
      <c r="A401" s="39"/>
      <c r="B401" s="39"/>
      <c r="D401" s="43"/>
      <c r="E401" s="39"/>
      <c r="F401" s="39"/>
    </row>
    <row r="402" spans="1:6">
      <c r="A402" s="39"/>
      <c r="B402" s="39"/>
      <c r="D402" s="43"/>
      <c r="E402" s="39"/>
      <c r="F402" s="39"/>
    </row>
    <row r="403" spans="1:6">
      <c r="A403" s="39"/>
      <c r="B403" s="39"/>
      <c r="D403" s="43"/>
      <c r="E403" s="39"/>
      <c r="F403" s="39"/>
    </row>
    <row r="404" spans="1:6">
      <c r="A404" s="39"/>
      <c r="B404" s="39"/>
      <c r="D404" s="43"/>
      <c r="E404" s="39"/>
      <c r="F404" s="39"/>
    </row>
    <row r="405" spans="1:6">
      <c r="A405" s="39"/>
      <c r="B405" s="39"/>
      <c r="D405" s="43"/>
      <c r="E405" s="39"/>
      <c r="F405" s="39"/>
    </row>
    <row r="406" spans="1:6">
      <c r="A406" s="39"/>
      <c r="B406" s="39"/>
      <c r="D406" s="43"/>
      <c r="E406" s="39"/>
      <c r="F406" s="39"/>
    </row>
    <row r="407" spans="1:6">
      <c r="A407" s="39"/>
      <c r="B407" s="39"/>
      <c r="D407" s="43"/>
      <c r="E407" s="39"/>
      <c r="F407" s="39"/>
    </row>
    <row r="408" spans="1:6">
      <c r="A408" s="39"/>
      <c r="B408" s="39"/>
      <c r="D408" s="43"/>
      <c r="E408" s="39"/>
      <c r="F408" s="39"/>
    </row>
    <row r="409" spans="1:6">
      <c r="A409" s="39"/>
      <c r="B409" s="39"/>
      <c r="D409" s="43"/>
      <c r="E409" s="39"/>
      <c r="F409" s="39"/>
    </row>
    <row r="410" spans="1:6">
      <c r="A410" s="39"/>
      <c r="B410" s="39"/>
      <c r="D410" s="43"/>
      <c r="E410" s="39"/>
      <c r="F410" s="39"/>
    </row>
    <row r="411" spans="1:6">
      <c r="A411" s="39"/>
      <c r="B411" s="39"/>
      <c r="D411" s="43"/>
      <c r="E411" s="39"/>
      <c r="F411" s="39"/>
    </row>
    <row r="412" spans="1:6">
      <c r="A412" s="39"/>
      <c r="B412" s="39"/>
      <c r="D412" s="43"/>
      <c r="E412" s="39"/>
      <c r="F412" s="39"/>
    </row>
    <row r="413" spans="1:6">
      <c r="A413" s="39"/>
      <c r="B413" s="39"/>
      <c r="D413" s="43"/>
      <c r="E413" s="39"/>
      <c r="F413" s="39"/>
    </row>
    <row r="414" spans="1:6">
      <c r="A414" s="39"/>
      <c r="B414" s="39"/>
      <c r="D414" s="43"/>
      <c r="E414" s="39"/>
      <c r="F414" s="39"/>
    </row>
    <row r="415" spans="1:6">
      <c r="A415" s="39"/>
      <c r="B415" s="39"/>
      <c r="D415" s="43"/>
      <c r="E415" s="39"/>
      <c r="F415" s="39"/>
    </row>
    <row r="416" spans="1:6">
      <c r="A416" s="39"/>
      <c r="B416" s="39"/>
      <c r="D416" s="43"/>
      <c r="E416" s="39"/>
      <c r="F416" s="39"/>
    </row>
    <row r="417" spans="1:6">
      <c r="A417" s="39"/>
      <c r="B417" s="39"/>
      <c r="D417" s="43"/>
      <c r="E417" s="39"/>
      <c r="F417" s="39"/>
    </row>
    <row r="418" spans="1:6">
      <c r="A418" s="39"/>
      <c r="B418" s="39"/>
      <c r="D418" s="43"/>
      <c r="E418" s="39"/>
      <c r="F418" s="39"/>
    </row>
    <row r="419" spans="1:6">
      <c r="A419" s="39"/>
      <c r="B419" s="39"/>
      <c r="D419" s="43"/>
      <c r="E419" s="39"/>
      <c r="F419" s="39"/>
    </row>
    <row r="420" spans="1:6">
      <c r="A420" s="39"/>
      <c r="B420" s="39"/>
      <c r="D420" s="43"/>
      <c r="E420" s="39"/>
      <c r="F420" s="39"/>
    </row>
    <row r="421" spans="1:6">
      <c r="A421" s="39"/>
      <c r="B421" s="39"/>
      <c r="D421" s="43"/>
      <c r="E421" s="39"/>
      <c r="F421" s="39"/>
    </row>
    <row r="422" spans="1:6">
      <c r="A422" s="39"/>
      <c r="B422" s="39"/>
      <c r="D422" s="43"/>
      <c r="E422" s="39"/>
      <c r="F422" s="39"/>
    </row>
    <row r="423" spans="1:6">
      <c r="A423" s="39"/>
      <c r="B423" s="39"/>
      <c r="D423" s="43"/>
      <c r="E423" s="39"/>
      <c r="F423" s="39"/>
    </row>
    <row r="424" spans="1:6">
      <c r="A424" s="39"/>
      <c r="B424" s="39"/>
      <c r="D424" s="43"/>
      <c r="E424" s="39"/>
      <c r="F424" s="39"/>
    </row>
    <row r="425" spans="1:6">
      <c r="A425" s="39"/>
      <c r="B425" s="39"/>
      <c r="D425" s="43"/>
      <c r="E425" s="39"/>
      <c r="F425" s="39"/>
    </row>
    <row r="426" spans="1:6">
      <c r="A426" s="39"/>
      <c r="B426" s="39"/>
      <c r="D426" s="43"/>
      <c r="E426" s="39"/>
      <c r="F426" s="39"/>
    </row>
    <row r="427" spans="1:6">
      <c r="A427" s="39"/>
      <c r="B427" s="39"/>
      <c r="D427" s="43"/>
      <c r="E427" s="39"/>
      <c r="F427" s="39"/>
    </row>
    <row r="428" spans="1:6">
      <c r="A428" s="39"/>
      <c r="B428" s="39"/>
      <c r="D428" s="43"/>
      <c r="E428" s="39"/>
      <c r="F428" s="39"/>
    </row>
    <row r="429" spans="1:6">
      <c r="A429" s="39"/>
      <c r="B429" s="39"/>
      <c r="D429" s="43"/>
      <c r="E429" s="39"/>
      <c r="F429" s="39"/>
    </row>
    <row r="430" spans="1:6">
      <c r="A430" s="39"/>
      <c r="B430" s="39"/>
      <c r="D430" s="43"/>
      <c r="E430" s="39"/>
      <c r="F430" s="39"/>
    </row>
    <row r="431" spans="1:6">
      <c r="A431" s="39"/>
      <c r="B431" s="39"/>
      <c r="D431" s="43"/>
      <c r="E431" s="39"/>
      <c r="F431" s="39"/>
    </row>
    <row r="432" spans="1:6">
      <c r="A432" s="39"/>
      <c r="B432" s="39"/>
      <c r="D432" s="43"/>
      <c r="E432" s="39"/>
      <c r="F432" s="39"/>
    </row>
    <row r="433" spans="1:6">
      <c r="A433" s="39"/>
      <c r="B433" s="39"/>
      <c r="D433" s="43"/>
      <c r="E433" s="39"/>
      <c r="F433" s="39"/>
    </row>
    <row r="434" spans="1:6">
      <c r="A434" s="39"/>
      <c r="B434" s="39"/>
      <c r="D434" s="43"/>
      <c r="E434" s="39"/>
      <c r="F434" s="39"/>
    </row>
    <row r="435" spans="1:6">
      <c r="A435" s="39"/>
      <c r="B435" s="39"/>
      <c r="D435" s="43"/>
      <c r="E435" s="39"/>
      <c r="F435" s="39"/>
    </row>
    <row r="436" spans="1:6">
      <c r="A436" s="39"/>
      <c r="B436" s="39"/>
      <c r="D436" s="43"/>
      <c r="E436" s="39"/>
      <c r="F436" s="39"/>
    </row>
    <row r="437" spans="1:6">
      <c r="A437" s="39"/>
      <c r="B437" s="39"/>
      <c r="D437" s="43"/>
      <c r="E437" s="39"/>
      <c r="F437" s="39"/>
    </row>
    <row r="438" spans="1:6">
      <c r="A438" s="39"/>
      <c r="B438" s="39"/>
      <c r="D438" s="43"/>
      <c r="E438" s="39"/>
      <c r="F438" s="39"/>
    </row>
    <row r="439" spans="1:6">
      <c r="A439" s="39"/>
      <c r="B439" s="39"/>
      <c r="D439" s="43"/>
      <c r="E439" s="39"/>
      <c r="F439" s="39"/>
    </row>
    <row r="440" spans="1:6">
      <c r="A440" s="39"/>
      <c r="B440" s="39"/>
      <c r="D440" s="43"/>
      <c r="E440" s="39"/>
      <c r="F440" s="39"/>
    </row>
    <row r="441" spans="1:6">
      <c r="A441" s="39"/>
      <c r="B441" s="39"/>
      <c r="D441" s="43"/>
      <c r="E441" s="39"/>
      <c r="F441" s="39"/>
    </row>
    <row r="442" spans="1:6">
      <c r="A442" s="39"/>
      <c r="B442" s="39"/>
      <c r="D442" s="43"/>
      <c r="E442" s="39"/>
      <c r="F442" s="39"/>
    </row>
    <row r="443" spans="1:6">
      <c r="A443" s="39"/>
      <c r="B443" s="39"/>
      <c r="D443" s="43"/>
      <c r="E443" s="39"/>
      <c r="F443" s="39"/>
    </row>
    <row r="444" spans="1:6">
      <c r="A444" s="39"/>
      <c r="B444" s="39"/>
      <c r="D444" s="43"/>
      <c r="E444" s="39"/>
      <c r="F444" s="39"/>
    </row>
    <row r="445" spans="1:6">
      <c r="A445" s="39"/>
      <c r="B445" s="39"/>
      <c r="D445" s="43"/>
      <c r="E445" s="39"/>
      <c r="F445" s="39"/>
    </row>
    <row r="446" spans="1:6">
      <c r="A446" s="39"/>
      <c r="B446" s="39"/>
      <c r="D446" s="43"/>
      <c r="E446" s="39"/>
      <c r="F446" s="39"/>
    </row>
    <row r="447" spans="1:6">
      <c r="A447" s="39"/>
      <c r="B447" s="39"/>
      <c r="D447" s="43"/>
      <c r="E447" s="39"/>
      <c r="F447" s="39"/>
    </row>
    <row r="448" spans="1:6">
      <c r="A448" s="39"/>
      <c r="B448" s="39"/>
      <c r="D448" s="43"/>
      <c r="E448" s="39"/>
      <c r="F448" s="39"/>
    </row>
    <row r="449" spans="1:6">
      <c r="A449" s="39"/>
      <c r="B449" s="39"/>
      <c r="D449" s="43"/>
      <c r="E449" s="39"/>
      <c r="F449" s="39"/>
    </row>
    <row r="450" spans="1:6">
      <c r="A450" s="39"/>
      <c r="B450" s="39"/>
      <c r="D450" s="43"/>
      <c r="E450" s="39"/>
      <c r="F450" s="39"/>
    </row>
    <row r="451" spans="1:6">
      <c r="A451" s="39"/>
      <c r="B451" s="39"/>
      <c r="D451" s="43"/>
      <c r="E451" s="39"/>
      <c r="F451" s="39"/>
    </row>
    <row r="452" spans="1:6">
      <c r="A452" s="39"/>
      <c r="B452" s="39"/>
      <c r="D452" s="43"/>
      <c r="E452" s="39"/>
      <c r="F452" s="39"/>
    </row>
    <row r="453" spans="1:6">
      <c r="A453" s="39"/>
      <c r="B453" s="39"/>
      <c r="D453" s="43"/>
      <c r="E453" s="39"/>
      <c r="F453" s="39"/>
    </row>
    <row r="454" spans="1:6">
      <c r="A454" s="39"/>
      <c r="B454" s="39"/>
      <c r="D454" s="43"/>
      <c r="E454" s="39"/>
      <c r="F454" s="39"/>
    </row>
    <row r="455" spans="1:6">
      <c r="A455" s="39"/>
      <c r="B455" s="39"/>
      <c r="D455" s="43"/>
      <c r="E455" s="39"/>
      <c r="F455" s="39"/>
    </row>
    <row r="456" spans="1:6">
      <c r="A456" s="39"/>
      <c r="B456" s="39"/>
      <c r="D456" s="43"/>
      <c r="E456" s="39"/>
      <c r="F456" s="39"/>
    </row>
    <row r="457" spans="1:6">
      <c r="A457" s="39"/>
      <c r="B457" s="39"/>
      <c r="D457" s="43"/>
      <c r="E457" s="39"/>
      <c r="F457" s="39"/>
    </row>
    <row r="458" spans="1:6">
      <c r="A458" s="39"/>
      <c r="B458" s="39"/>
      <c r="D458" s="43"/>
      <c r="E458" s="39"/>
      <c r="F458" s="39"/>
    </row>
    <row r="459" spans="1:6">
      <c r="A459" s="39"/>
      <c r="B459" s="39"/>
      <c r="D459" s="43"/>
      <c r="E459" s="39"/>
      <c r="F459" s="39"/>
    </row>
    <row r="460" spans="1:6">
      <c r="A460" s="39"/>
      <c r="B460" s="39"/>
      <c r="D460" s="43"/>
      <c r="E460" s="39"/>
      <c r="F460" s="39"/>
    </row>
    <row r="461" spans="1:6">
      <c r="A461" s="39"/>
      <c r="B461" s="39"/>
      <c r="D461" s="43"/>
      <c r="E461" s="39"/>
      <c r="F461" s="39"/>
    </row>
    <row r="462" spans="1:6">
      <c r="A462" s="39"/>
      <c r="B462" s="39"/>
      <c r="D462" s="43"/>
      <c r="E462" s="39"/>
      <c r="F462" s="39"/>
    </row>
    <row r="463" spans="1:6">
      <c r="A463" s="39"/>
      <c r="B463" s="39"/>
      <c r="D463" s="43"/>
      <c r="E463" s="39"/>
      <c r="F463" s="39"/>
    </row>
    <row r="464" spans="1:6">
      <c r="A464" s="39"/>
      <c r="B464" s="39"/>
      <c r="D464" s="43"/>
      <c r="E464" s="39"/>
      <c r="F464" s="39"/>
    </row>
    <row r="465" spans="1:6">
      <c r="A465" s="39"/>
      <c r="B465" s="39"/>
      <c r="D465" s="43"/>
      <c r="E465" s="39"/>
      <c r="F465" s="39"/>
    </row>
    <row r="466" spans="1:6">
      <c r="A466" s="39"/>
      <c r="B466" s="39"/>
      <c r="D466" s="43"/>
      <c r="E466" s="39"/>
      <c r="F466" s="39"/>
    </row>
    <row r="467" spans="1:6">
      <c r="A467" s="39"/>
      <c r="B467" s="39"/>
      <c r="D467" s="43"/>
      <c r="E467" s="39"/>
    </row>
    <row r="468" spans="1:6">
      <c r="A468" s="39"/>
      <c r="B468" s="39"/>
      <c r="D468" s="43"/>
      <c r="E468" s="39"/>
    </row>
    <row r="469" spans="1:6">
      <c r="A469" s="39"/>
      <c r="B469" s="39"/>
      <c r="D469" s="43"/>
      <c r="E469" s="39"/>
    </row>
    <row r="470" spans="1:6">
      <c r="A470" s="39"/>
      <c r="B470" s="39"/>
      <c r="D470" s="43"/>
      <c r="E470" s="39"/>
    </row>
    <row r="471" spans="1:6">
      <c r="A471" s="39"/>
      <c r="B471" s="39"/>
      <c r="D471" s="43"/>
      <c r="E471" s="39"/>
    </row>
    <row r="472" spans="1:6">
      <c r="D472" s="2"/>
    </row>
    <row r="473" spans="1:6">
      <c r="D473" s="2"/>
    </row>
    <row r="474" spans="1:6">
      <c r="D474" s="2"/>
    </row>
    <row r="475" spans="1:6">
      <c r="D475" s="2"/>
    </row>
    <row r="476" spans="1:6">
      <c r="D476" s="2"/>
    </row>
    <row r="477" spans="1:6">
      <c r="D477" s="2"/>
    </row>
    <row r="478" spans="1:6">
      <c r="D478" s="2"/>
    </row>
    <row r="479" spans="1:6">
      <c r="D479" s="2"/>
    </row>
    <row r="480" spans="1:6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  <row r="1002" spans="4:4">
      <c r="D1002" s="2"/>
    </row>
    <row r="1003" spans="4:4">
      <c r="D1003" s="2"/>
    </row>
    <row r="1004" spans="4:4">
      <c r="D1004" s="2"/>
    </row>
    <row r="1005" spans="4:4">
      <c r="D1005" s="2"/>
    </row>
    <row r="1006" spans="4:4">
      <c r="D1006" s="2"/>
    </row>
    <row r="1007" spans="4:4">
      <c r="D1007" s="2"/>
    </row>
    <row r="1008" spans="4:4">
      <c r="D1008" s="2"/>
    </row>
    <row r="1009" spans="4:4">
      <c r="D1009" s="2"/>
    </row>
    <row r="1010" spans="4:4">
      <c r="D1010" s="2"/>
    </row>
    <row r="1011" spans="4:4">
      <c r="D1011" s="2"/>
    </row>
    <row r="1012" spans="4:4">
      <c r="D1012" s="2"/>
    </row>
    <row r="1013" spans="4:4">
      <c r="D1013" s="2"/>
    </row>
    <row r="1014" spans="4:4">
      <c r="D1014" s="2"/>
    </row>
    <row r="1015" spans="4:4">
      <c r="D1015" s="2"/>
    </row>
    <row r="1016" spans="4:4">
      <c r="D1016" s="2"/>
    </row>
    <row r="1017" spans="4:4">
      <c r="D1017" s="2"/>
    </row>
    <row r="1018" spans="4:4">
      <c r="D1018" s="2"/>
    </row>
    <row r="1019" spans="4:4">
      <c r="D1019" s="2"/>
    </row>
    <row r="1020" spans="4:4">
      <c r="D1020" s="2"/>
    </row>
    <row r="1021" spans="4:4">
      <c r="D1021" s="2"/>
    </row>
    <row r="1022" spans="4:4">
      <c r="D1022" s="2"/>
    </row>
    <row r="1023" spans="4:4">
      <c r="D1023" s="2"/>
    </row>
    <row r="1024" spans="4:4">
      <c r="D1024" s="2"/>
    </row>
    <row r="1025" spans="4:4">
      <c r="D1025" s="2"/>
    </row>
    <row r="1026" spans="4:4">
      <c r="D1026" s="2"/>
    </row>
    <row r="1027" spans="4:4">
      <c r="D1027" s="2"/>
    </row>
    <row r="1028" spans="4:4">
      <c r="D1028" s="2"/>
    </row>
    <row r="1029" spans="4:4">
      <c r="D1029" s="2"/>
    </row>
    <row r="1030" spans="4:4">
      <c r="D1030" s="2"/>
    </row>
    <row r="1031" spans="4:4">
      <c r="D1031" s="2"/>
    </row>
    <row r="1032" spans="4:4">
      <c r="D1032" s="2"/>
    </row>
    <row r="1033" spans="4:4">
      <c r="D1033" s="2"/>
    </row>
    <row r="1034" spans="4:4">
      <c r="D1034" s="2"/>
    </row>
    <row r="1035" spans="4:4">
      <c r="D1035" s="2"/>
    </row>
    <row r="1036" spans="4:4">
      <c r="D1036" s="2"/>
    </row>
  </sheetData>
  <mergeCells count="1">
    <mergeCell ref="C3:E3"/>
  </mergeCells>
  <phoneticPr fontId="0" type="noConversion"/>
  <pageMargins left="0.78740157499999996" right="0.78740157499999996" top="0.984251969" bottom="0.984251969" header="0.49212598499999999" footer="0.49212598499999999"/>
  <pageSetup scale="90" orientation="portrait" horizontalDpi="300" verticalDpi="300" r:id="rId1"/>
  <headerFooter alignWithMargins="0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036"/>
  <sheetViews>
    <sheetView workbookViewId="0">
      <selection activeCell="E9" sqref="E9"/>
    </sheetView>
  </sheetViews>
  <sheetFormatPr defaultRowHeight="12.75"/>
  <cols>
    <col min="2" max="2" width="37.140625" customWidth="1"/>
    <col min="3" max="3" width="14.5703125" style="3" customWidth="1"/>
    <col min="4" max="4" width="12.85546875" style="1" customWidth="1"/>
    <col min="5" max="5" width="15.42578125" customWidth="1"/>
    <col min="6" max="6" width="14.28515625" customWidth="1"/>
  </cols>
  <sheetData>
    <row r="1" spans="1:6" ht="13.5" thickBot="1">
      <c r="A1" s="39"/>
      <c r="B1" s="39"/>
      <c r="D1" s="3"/>
      <c r="E1" s="39"/>
      <c r="F1" s="39"/>
    </row>
    <row r="2" spans="1:6">
      <c r="A2" s="39"/>
      <c r="B2" s="40"/>
      <c r="C2" s="41"/>
      <c r="D2" s="41"/>
      <c r="E2" s="130"/>
      <c r="F2" s="141"/>
    </row>
    <row r="3" spans="1:6" ht="15.75">
      <c r="A3" s="39"/>
      <c r="B3" s="8"/>
      <c r="C3" s="129"/>
      <c r="D3" s="129"/>
      <c r="E3" s="129"/>
      <c r="F3" s="141"/>
    </row>
    <row r="4" spans="1:6">
      <c r="A4" s="39"/>
      <c r="B4" s="8"/>
      <c r="C4" s="4"/>
      <c r="D4" s="4"/>
      <c r="E4" s="131"/>
      <c r="F4" s="142"/>
    </row>
    <row r="5" spans="1:6">
      <c r="A5" s="39"/>
      <c r="B5" s="8"/>
      <c r="C5" s="4"/>
      <c r="D5" s="4"/>
      <c r="E5" s="132"/>
      <c r="F5" s="142"/>
    </row>
    <row r="6" spans="1:6" ht="18">
      <c r="A6" s="39"/>
      <c r="B6" s="24" t="s">
        <v>41</v>
      </c>
      <c r="C6" s="5"/>
      <c r="D6" s="4"/>
      <c r="E6" s="131"/>
      <c r="F6" s="142"/>
    </row>
    <row r="7" spans="1:6" ht="13.5" thickBot="1">
      <c r="A7" s="39"/>
      <c r="B7" s="10"/>
      <c r="C7" s="6"/>
      <c r="D7" s="6"/>
      <c r="E7" s="133"/>
      <c r="F7" s="141"/>
    </row>
    <row r="8" spans="1:6">
      <c r="A8" s="39"/>
      <c r="B8" s="12" t="s">
        <v>0</v>
      </c>
      <c r="C8" s="7"/>
      <c r="D8" s="13"/>
      <c r="E8" s="134"/>
      <c r="F8" s="142"/>
    </row>
    <row r="9" spans="1:6" ht="13.5" thickBot="1">
      <c r="A9" s="39"/>
      <c r="B9" s="10" t="s">
        <v>18</v>
      </c>
      <c r="C9" s="25">
        <v>0</v>
      </c>
      <c r="D9" s="120" t="e">
        <f>SUM((100*C9)/C15)</f>
        <v>#DIV/0!</v>
      </c>
      <c r="E9" s="135" t="s">
        <v>30</v>
      </c>
      <c r="F9" s="140"/>
    </row>
    <row r="10" spans="1:6" ht="13.5" thickBot="1">
      <c r="A10" s="39"/>
      <c r="B10" s="16" t="s">
        <v>19</v>
      </c>
      <c r="C10" s="26">
        <v>0</v>
      </c>
      <c r="D10" s="120" t="e">
        <f>SUM((100*C10)/C15)</f>
        <v>#DIV/0!</v>
      </c>
      <c r="E10" s="131" t="s">
        <v>30</v>
      </c>
      <c r="F10" s="140"/>
    </row>
    <row r="11" spans="1:6" ht="13.5" thickBot="1">
      <c r="A11" s="39"/>
      <c r="B11" s="16" t="s">
        <v>20</v>
      </c>
      <c r="C11" s="26">
        <v>0</v>
      </c>
      <c r="D11" s="120" t="e">
        <f>SUM((100*C11)/C15)</f>
        <v>#DIV/0!</v>
      </c>
      <c r="E11" s="131" t="s">
        <v>30</v>
      </c>
      <c r="F11" s="140"/>
    </row>
    <row r="12" spans="1:6" ht="13.5" thickBot="1">
      <c r="A12" s="39"/>
      <c r="B12" s="16" t="s">
        <v>21</v>
      </c>
      <c r="C12" s="26">
        <v>0</v>
      </c>
      <c r="D12" s="120" t="e">
        <f>SUM((100*C12)/C15)</f>
        <v>#DIV/0!</v>
      </c>
      <c r="E12" s="131" t="s">
        <v>30</v>
      </c>
      <c r="F12" s="143"/>
    </row>
    <row r="13" spans="1:6" ht="13.5" thickBot="1">
      <c r="A13" s="39"/>
      <c r="B13" s="16" t="s">
        <v>22</v>
      </c>
      <c r="C13" s="26">
        <v>0</v>
      </c>
      <c r="D13" s="120" t="e">
        <f>SUM((100*C13)/C15)</f>
        <v>#DIV/0!</v>
      </c>
      <c r="E13" s="131" t="s">
        <v>30</v>
      </c>
      <c r="F13" s="140"/>
    </row>
    <row r="14" spans="1:6" ht="13.5" thickBot="1">
      <c r="A14" s="39"/>
      <c r="B14" s="17"/>
      <c r="C14" s="64"/>
      <c r="D14" s="15"/>
      <c r="E14" s="131"/>
      <c r="F14" s="140"/>
    </row>
    <row r="15" spans="1:6" ht="14.25" thickTop="1" thickBot="1">
      <c r="A15" s="39"/>
      <c r="B15" s="18" t="s">
        <v>2</v>
      </c>
      <c r="C15" s="113">
        <f>SUM(C9:C13)</f>
        <v>0</v>
      </c>
      <c r="D15" s="120">
        <v>100</v>
      </c>
      <c r="E15" s="135" t="s">
        <v>30</v>
      </c>
      <c r="F15" s="140"/>
    </row>
    <row r="16" spans="1:6">
      <c r="A16" s="39"/>
      <c r="B16" s="8"/>
      <c r="C16" s="27"/>
      <c r="D16" s="15"/>
      <c r="E16" s="9"/>
      <c r="F16" s="39"/>
    </row>
    <row r="17" spans="1:6">
      <c r="A17" s="39"/>
      <c r="B17" s="12" t="s">
        <v>1</v>
      </c>
      <c r="C17" s="28"/>
      <c r="D17" s="13"/>
      <c r="E17" s="14"/>
      <c r="F17" s="39"/>
    </row>
    <row r="18" spans="1:6" ht="13.5" thickBot="1">
      <c r="A18" s="39"/>
      <c r="B18" s="10" t="s">
        <v>27</v>
      </c>
      <c r="C18" s="57">
        <v>0</v>
      </c>
      <c r="D18" s="120" t="e">
        <f>SUM((100*C18)/C26)</f>
        <v>#DIV/0!</v>
      </c>
      <c r="E18" s="9" t="s">
        <v>30</v>
      </c>
      <c r="F18" s="39"/>
    </row>
    <row r="19" spans="1:6" ht="13.5" thickBot="1">
      <c r="A19" s="39"/>
      <c r="B19" s="16" t="s">
        <v>23</v>
      </c>
      <c r="C19" s="58">
        <v>0</v>
      </c>
      <c r="D19" s="120" t="e">
        <f>SUM((100*C19)/C26)</f>
        <v>#DIV/0!</v>
      </c>
      <c r="E19" s="9" t="s">
        <v>30</v>
      </c>
      <c r="F19" s="39"/>
    </row>
    <row r="20" spans="1:6" ht="13.5" thickBot="1">
      <c r="A20" s="39"/>
      <c r="B20" s="16" t="s">
        <v>25</v>
      </c>
      <c r="C20" s="58">
        <v>0</v>
      </c>
      <c r="D20" s="120" t="e">
        <f>SUM((100*C20)/C26)</f>
        <v>#DIV/0!</v>
      </c>
      <c r="E20" s="9" t="s">
        <v>30</v>
      </c>
      <c r="F20" s="39"/>
    </row>
    <row r="21" spans="1:6" ht="13.5" thickBot="1">
      <c r="A21" s="39"/>
      <c r="B21" s="16" t="s">
        <v>24</v>
      </c>
      <c r="C21" s="58">
        <v>0</v>
      </c>
      <c r="D21" s="120" t="e">
        <f>SUM((100*C21)/C26)</f>
        <v>#DIV/0!</v>
      </c>
      <c r="E21" s="9" t="s">
        <v>30</v>
      </c>
      <c r="F21" s="39"/>
    </row>
    <row r="22" spans="1:6" ht="13.5" thickBot="1">
      <c r="A22" s="39"/>
      <c r="B22" s="16" t="s">
        <v>26</v>
      </c>
      <c r="C22" s="58">
        <v>0</v>
      </c>
      <c r="D22" s="120" t="e">
        <f>SUM((100*C22)/C26)</f>
        <v>#DIV/0!</v>
      </c>
      <c r="E22" s="9" t="s">
        <v>30</v>
      </c>
      <c r="F22" s="39"/>
    </row>
    <row r="23" spans="1:6" ht="13.5" thickBot="1">
      <c r="A23" s="39"/>
      <c r="B23" s="16" t="s">
        <v>28</v>
      </c>
      <c r="C23" s="58">
        <v>0</v>
      </c>
      <c r="D23" s="120" t="e">
        <f>SUM((100*C23)/C26)</f>
        <v>#DIV/0!</v>
      </c>
      <c r="E23" s="9" t="s">
        <v>30</v>
      </c>
      <c r="F23" s="39"/>
    </row>
    <row r="24" spans="1:6" ht="13.5" thickBot="1">
      <c r="A24" s="39"/>
      <c r="B24" s="16" t="s">
        <v>29</v>
      </c>
      <c r="C24" s="58">
        <v>0</v>
      </c>
      <c r="D24" s="120" t="e">
        <f>SUM((100*C24)/C26)</f>
        <v>#DIV/0!</v>
      </c>
      <c r="E24" s="9" t="s">
        <v>30</v>
      </c>
      <c r="F24" s="39"/>
    </row>
    <row r="25" spans="1:6" ht="13.5" thickBot="1">
      <c r="A25" s="39"/>
      <c r="B25" s="20"/>
      <c r="C25" s="59"/>
      <c r="D25" s="15"/>
      <c r="E25" s="9"/>
      <c r="F25" s="39"/>
    </row>
    <row r="26" spans="1:6" ht="14.25" thickTop="1" thickBot="1">
      <c r="A26" s="39"/>
      <c r="B26" s="18" t="s">
        <v>3</v>
      </c>
      <c r="C26" s="119">
        <f>SUM(C18:C24)</f>
        <v>0</v>
      </c>
      <c r="D26" s="120">
        <v>100</v>
      </c>
      <c r="E26" s="21" t="s">
        <v>30</v>
      </c>
      <c r="F26" s="39"/>
    </row>
    <row r="27" spans="1:6">
      <c r="A27" s="39"/>
      <c r="B27" s="8"/>
      <c r="C27" s="27"/>
      <c r="D27" s="15"/>
      <c r="E27" s="9"/>
      <c r="F27" s="39"/>
    </row>
    <row r="28" spans="1:6">
      <c r="A28" s="39"/>
      <c r="B28" s="12" t="s">
        <v>4</v>
      </c>
      <c r="C28" s="28"/>
      <c r="D28" s="13"/>
      <c r="E28" s="14"/>
      <c r="F28" s="39"/>
    </row>
    <row r="29" spans="1:6">
      <c r="A29" s="39"/>
      <c r="B29" s="8"/>
      <c r="C29" s="30" t="s">
        <v>5</v>
      </c>
      <c r="D29" s="22" t="s">
        <v>6</v>
      </c>
      <c r="E29" s="23" t="s">
        <v>7</v>
      </c>
      <c r="F29" s="39"/>
    </row>
    <row r="30" spans="1:6">
      <c r="A30" s="39"/>
      <c r="B30" s="32" t="s">
        <v>8</v>
      </c>
      <c r="C30" s="34"/>
      <c r="D30" s="34"/>
      <c r="E30" s="117">
        <f xml:space="preserve"> Out!E34</f>
        <v>0</v>
      </c>
      <c r="F30" s="39"/>
    </row>
    <row r="31" spans="1:6">
      <c r="A31" s="39"/>
      <c r="B31" s="33" t="s">
        <v>9</v>
      </c>
      <c r="C31" s="35"/>
      <c r="D31" s="116">
        <f>SUM(C15)</f>
        <v>0</v>
      </c>
      <c r="E31" s="60"/>
      <c r="F31" s="39"/>
    </row>
    <row r="32" spans="1:6">
      <c r="A32" s="39"/>
      <c r="B32" s="33" t="s">
        <v>10</v>
      </c>
      <c r="C32" s="115">
        <f>SUM(C26)</f>
        <v>0</v>
      </c>
      <c r="D32" s="30"/>
      <c r="E32" s="60"/>
      <c r="F32" s="39"/>
    </row>
    <row r="33" spans="1:6">
      <c r="A33" s="39"/>
      <c r="B33" s="33" t="s">
        <v>71</v>
      </c>
      <c r="C33" s="38"/>
      <c r="D33" s="34"/>
      <c r="E33" s="117">
        <f>SUM(D31,-C32)</f>
        <v>0</v>
      </c>
      <c r="F33" s="39"/>
    </row>
    <row r="34" spans="1:6">
      <c r="A34" s="39"/>
      <c r="B34" s="8" t="s">
        <v>11</v>
      </c>
      <c r="C34" s="30"/>
      <c r="D34" s="30"/>
      <c r="E34" s="118">
        <f>SUM(E30,D31,-C32)</f>
        <v>0</v>
      </c>
      <c r="F34" s="39"/>
    </row>
    <row r="35" spans="1:6">
      <c r="A35" s="39"/>
      <c r="B35" s="8"/>
      <c r="C35" s="30"/>
      <c r="D35" s="36"/>
      <c r="E35" s="37"/>
      <c r="F35" s="39"/>
    </row>
    <row r="36" spans="1:6">
      <c r="A36" s="39"/>
      <c r="B36" s="12" t="s">
        <v>16</v>
      </c>
      <c r="C36" s="28"/>
      <c r="D36" s="13"/>
      <c r="E36" s="14"/>
      <c r="F36" s="39"/>
    </row>
    <row r="37" spans="1:6" ht="13.5" thickBot="1">
      <c r="A37" s="39"/>
      <c r="B37" s="10" t="s">
        <v>12</v>
      </c>
      <c r="C37" s="25">
        <v>0</v>
      </c>
      <c r="D37" s="15"/>
      <c r="E37" s="9"/>
      <c r="F37" s="39"/>
    </row>
    <row r="38" spans="1:6" ht="13.5" thickBot="1">
      <c r="A38" s="39"/>
      <c r="B38" s="16" t="s">
        <v>13</v>
      </c>
      <c r="C38" s="26">
        <v>0</v>
      </c>
      <c r="D38" s="15"/>
      <c r="E38" s="9"/>
      <c r="F38" s="39"/>
    </row>
    <row r="39" spans="1:6" ht="13.5" thickBot="1">
      <c r="A39" s="39"/>
      <c r="B39" s="16" t="s">
        <v>14</v>
      </c>
      <c r="C39" s="26">
        <v>0</v>
      </c>
      <c r="D39" s="15"/>
      <c r="E39" s="9"/>
      <c r="F39" s="39"/>
    </row>
    <row r="40" spans="1:6" ht="13.5" thickBot="1">
      <c r="A40" s="39"/>
      <c r="B40" s="10" t="s">
        <v>15</v>
      </c>
      <c r="C40" s="25">
        <v>0</v>
      </c>
      <c r="D40" s="15"/>
      <c r="E40" s="9"/>
      <c r="F40" s="39"/>
    </row>
    <row r="41" spans="1:6" ht="13.5" thickBot="1">
      <c r="A41" s="39"/>
      <c r="B41" s="20"/>
      <c r="C41" s="29"/>
      <c r="D41" s="15"/>
      <c r="E41" s="9"/>
      <c r="F41" s="39"/>
    </row>
    <row r="42" spans="1:6" ht="14.25" thickTop="1" thickBot="1">
      <c r="A42" s="39"/>
      <c r="B42" s="10" t="s">
        <v>17</v>
      </c>
      <c r="C42" s="113">
        <f>SUM(C37:C40)</f>
        <v>0</v>
      </c>
      <c r="D42" s="15"/>
      <c r="E42" s="9"/>
      <c r="F42" s="39"/>
    </row>
    <row r="43" spans="1:6">
      <c r="A43" s="39"/>
      <c r="B43" s="8"/>
      <c r="C43" s="27"/>
      <c r="D43" s="15"/>
      <c r="E43" s="9"/>
      <c r="F43" s="39"/>
    </row>
    <row r="44" spans="1:6">
      <c r="A44" s="39"/>
      <c r="B44" s="12" t="s">
        <v>76</v>
      </c>
      <c r="C44" s="50"/>
      <c r="D44" s="13"/>
      <c r="E44" s="14"/>
      <c r="F44" s="39"/>
    </row>
    <row r="45" spans="1:6">
      <c r="A45" s="39"/>
      <c r="B45" s="8" t="s">
        <v>80</v>
      </c>
      <c r="C45" s="47"/>
      <c r="D45" s="15"/>
      <c r="E45" s="9"/>
      <c r="F45" s="39"/>
    </row>
    <row r="46" spans="1:6" ht="13.5" thickBot="1">
      <c r="A46" s="39"/>
      <c r="B46" s="10" t="s">
        <v>73</v>
      </c>
      <c r="C46" s="49"/>
      <c r="D46" s="113">
        <f>Out!D56</f>
        <v>0</v>
      </c>
      <c r="E46" s="9"/>
      <c r="F46" s="39"/>
    </row>
    <row r="47" spans="1:6">
      <c r="A47" s="39"/>
      <c r="B47" s="8" t="s">
        <v>79</v>
      </c>
      <c r="C47" s="65"/>
      <c r="D47" s="27"/>
      <c r="E47" s="9"/>
      <c r="F47" s="39"/>
    </row>
    <row r="48" spans="1:6" ht="13.5" thickBot="1">
      <c r="A48" s="39"/>
      <c r="B48" s="10" t="s">
        <v>72</v>
      </c>
      <c r="C48" s="49"/>
      <c r="D48" s="113">
        <f>C9</f>
        <v>0</v>
      </c>
      <c r="E48" s="9"/>
      <c r="F48" s="39"/>
    </row>
    <row r="49" spans="1:6" ht="13.5" thickBot="1">
      <c r="A49" s="39"/>
      <c r="B49" s="10"/>
      <c r="C49" s="49"/>
      <c r="D49" s="44"/>
      <c r="E49" s="9"/>
      <c r="F49" s="39"/>
    </row>
    <row r="50" spans="1:6" ht="13.5" thickBot="1">
      <c r="A50" s="39"/>
      <c r="B50" s="66" t="s">
        <v>77</v>
      </c>
      <c r="C50" s="51"/>
      <c r="D50" s="26">
        <v>0</v>
      </c>
      <c r="E50" s="9"/>
      <c r="F50" s="39"/>
    </row>
    <row r="51" spans="1:6">
      <c r="A51" s="39"/>
      <c r="B51" s="8"/>
      <c r="C51" s="63"/>
      <c r="D51" s="27"/>
      <c r="E51" s="9"/>
      <c r="F51" s="39"/>
    </row>
    <row r="52" spans="1:6" ht="13.5" thickBot="1">
      <c r="A52" s="39"/>
      <c r="B52" s="10" t="s">
        <v>78</v>
      </c>
      <c r="C52" s="49"/>
      <c r="D52" s="25">
        <v>0</v>
      </c>
      <c r="E52" s="9"/>
      <c r="F52" s="39"/>
    </row>
    <row r="53" spans="1:6">
      <c r="A53" s="39"/>
      <c r="B53" s="8"/>
      <c r="C53" s="47"/>
      <c r="D53" s="67"/>
      <c r="E53" s="9"/>
      <c r="F53" s="39"/>
    </row>
    <row r="54" spans="1:6" ht="13.5" thickBot="1">
      <c r="A54" s="39"/>
      <c r="B54" s="10" t="s">
        <v>75</v>
      </c>
      <c r="C54" s="49"/>
      <c r="D54" s="114" t="e">
        <f>((D50*100)/D52)</f>
        <v>#DIV/0!</v>
      </c>
      <c r="E54" s="9" t="s">
        <v>30</v>
      </c>
      <c r="F54" s="39"/>
    </row>
    <row r="55" spans="1:6">
      <c r="A55" s="39"/>
      <c r="B55" s="8"/>
      <c r="C55" s="63"/>
      <c r="D55" s="27"/>
      <c r="E55" s="9"/>
      <c r="F55" s="39"/>
    </row>
    <row r="56" spans="1:6" ht="13.5" thickBot="1">
      <c r="A56" s="39"/>
      <c r="B56" s="10" t="s">
        <v>74</v>
      </c>
      <c r="C56" s="49"/>
      <c r="D56" s="113">
        <f>SUM(D46,-D48,D50)</f>
        <v>0</v>
      </c>
      <c r="E56" s="9"/>
      <c r="F56" s="39"/>
    </row>
    <row r="57" spans="1:6" ht="13.5" thickBot="1">
      <c r="A57" s="39"/>
      <c r="B57" s="10"/>
      <c r="C57" s="49"/>
      <c r="D57" s="61"/>
      <c r="E57" s="11"/>
      <c r="F57" s="39"/>
    </row>
    <row r="58" spans="1:6">
      <c r="A58" s="39"/>
      <c r="B58" s="39"/>
      <c r="D58" s="43"/>
      <c r="E58" s="39"/>
      <c r="F58" s="39"/>
    </row>
    <row r="59" spans="1:6">
      <c r="A59" s="39"/>
      <c r="B59" s="39"/>
      <c r="D59" s="43"/>
      <c r="E59" s="39"/>
      <c r="F59" s="39"/>
    </row>
    <row r="60" spans="1:6">
      <c r="A60" s="39"/>
      <c r="B60" s="39"/>
      <c r="D60" s="43"/>
      <c r="E60" s="39"/>
      <c r="F60" s="39"/>
    </row>
    <row r="61" spans="1:6">
      <c r="A61" s="39"/>
      <c r="B61" s="39"/>
      <c r="D61" s="43"/>
      <c r="E61" s="39"/>
      <c r="F61" s="39"/>
    </row>
    <row r="62" spans="1:6">
      <c r="A62" s="39"/>
      <c r="B62" s="39"/>
      <c r="D62" s="43"/>
      <c r="E62" s="39"/>
      <c r="F62" s="39"/>
    </row>
    <row r="63" spans="1:6">
      <c r="A63" s="39"/>
      <c r="B63" s="39"/>
      <c r="D63" s="43"/>
      <c r="E63" s="39"/>
      <c r="F63" s="39"/>
    </row>
    <row r="64" spans="1:6">
      <c r="A64" s="39"/>
      <c r="B64" s="39"/>
      <c r="D64" s="43"/>
      <c r="E64" s="39"/>
      <c r="F64" s="39"/>
    </row>
    <row r="65" spans="1:6">
      <c r="A65" s="39"/>
      <c r="B65" s="39"/>
      <c r="D65" s="43"/>
      <c r="E65" s="39"/>
      <c r="F65" s="39"/>
    </row>
    <row r="66" spans="1:6">
      <c r="A66" s="39"/>
      <c r="B66" s="39"/>
      <c r="D66" s="43"/>
      <c r="E66" s="39"/>
      <c r="F66" s="39"/>
    </row>
    <row r="67" spans="1:6">
      <c r="A67" s="39"/>
      <c r="B67" s="39"/>
      <c r="D67" s="43"/>
      <c r="E67" s="39"/>
      <c r="F67" s="39"/>
    </row>
    <row r="68" spans="1:6">
      <c r="A68" s="39"/>
      <c r="B68" s="39"/>
      <c r="D68" s="43"/>
      <c r="E68" s="39"/>
      <c r="F68" s="39"/>
    </row>
    <row r="69" spans="1:6">
      <c r="A69" s="39"/>
      <c r="B69" s="39"/>
      <c r="D69" s="43"/>
      <c r="E69" s="39"/>
      <c r="F69" s="39"/>
    </row>
    <row r="70" spans="1:6">
      <c r="A70" s="39"/>
      <c r="B70" s="39"/>
      <c r="D70" s="43"/>
      <c r="E70" s="39"/>
      <c r="F70" s="39"/>
    </row>
    <row r="71" spans="1:6">
      <c r="A71" s="39"/>
      <c r="B71" s="39"/>
      <c r="D71" s="43"/>
      <c r="E71" s="39"/>
      <c r="F71" s="39"/>
    </row>
    <row r="72" spans="1:6">
      <c r="A72" s="39"/>
      <c r="B72" s="39"/>
      <c r="D72" s="43"/>
      <c r="E72" s="39"/>
      <c r="F72" s="39"/>
    </row>
    <row r="73" spans="1:6">
      <c r="A73" s="39"/>
      <c r="B73" s="39"/>
      <c r="D73" s="43"/>
      <c r="E73" s="39"/>
      <c r="F73" s="39"/>
    </row>
    <row r="74" spans="1:6">
      <c r="A74" s="39"/>
      <c r="B74" s="39"/>
      <c r="D74" s="43"/>
      <c r="E74" s="39"/>
      <c r="F74" s="39"/>
    </row>
    <row r="75" spans="1:6">
      <c r="A75" s="39"/>
      <c r="B75" s="39"/>
      <c r="D75" s="43"/>
      <c r="E75" s="39"/>
      <c r="F75" s="39"/>
    </row>
    <row r="76" spans="1:6">
      <c r="A76" s="39"/>
      <c r="B76" s="39"/>
      <c r="D76" s="43"/>
      <c r="E76" s="39"/>
      <c r="F76" s="39"/>
    </row>
    <row r="77" spans="1:6">
      <c r="A77" s="39"/>
      <c r="B77" s="39"/>
      <c r="D77" s="43"/>
      <c r="E77" s="39"/>
      <c r="F77" s="39"/>
    </row>
    <row r="78" spans="1:6">
      <c r="A78" s="39"/>
      <c r="B78" s="39"/>
      <c r="D78" s="43"/>
      <c r="E78" s="39"/>
      <c r="F78" s="39"/>
    </row>
    <row r="79" spans="1:6">
      <c r="A79" s="39"/>
      <c r="B79" s="39"/>
      <c r="D79" s="43"/>
      <c r="E79" s="39"/>
      <c r="F79" s="39"/>
    </row>
    <row r="80" spans="1:6">
      <c r="A80" s="39"/>
      <c r="B80" s="39"/>
      <c r="D80" s="43"/>
      <c r="E80" s="39"/>
      <c r="F80" s="39"/>
    </row>
    <row r="81" spans="1:6">
      <c r="A81" s="39"/>
      <c r="B81" s="39"/>
      <c r="D81" s="43"/>
      <c r="E81" s="39"/>
      <c r="F81" s="39"/>
    </row>
    <row r="82" spans="1:6">
      <c r="A82" s="39"/>
      <c r="B82" s="39"/>
      <c r="D82" s="43"/>
      <c r="E82" s="39"/>
      <c r="F82" s="39"/>
    </row>
    <row r="83" spans="1:6">
      <c r="A83" s="39"/>
      <c r="B83" s="39"/>
      <c r="D83" s="43"/>
      <c r="E83" s="39"/>
      <c r="F83" s="39"/>
    </row>
    <row r="84" spans="1:6">
      <c r="A84" s="39"/>
      <c r="B84" s="39"/>
      <c r="D84" s="43"/>
      <c r="E84" s="39"/>
      <c r="F84" s="39"/>
    </row>
    <row r="85" spans="1:6">
      <c r="A85" s="39"/>
      <c r="B85" s="39"/>
      <c r="D85" s="43"/>
      <c r="E85" s="39"/>
      <c r="F85" s="39"/>
    </row>
    <row r="86" spans="1:6">
      <c r="A86" s="39"/>
      <c r="B86" s="39"/>
      <c r="D86" s="43"/>
      <c r="E86" s="39"/>
      <c r="F86" s="39"/>
    </row>
    <row r="87" spans="1:6">
      <c r="A87" s="39"/>
      <c r="B87" s="39"/>
      <c r="D87" s="43"/>
      <c r="E87" s="39"/>
      <c r="F87" s="39"/>
    </row>
    <row r="88" spans="1:6">
      <c r="A88" s="39"/>
      <c r="B88" s="39"/>
      <c r="D88" s="43"/>
      <c r="E88" s="39"/>
      <c r="F88" s="39"/>
    </row>
    <row r="89" spans="1:6">
      <c r="A89" s="39"/>
      <c r="B89" s="39"/>
      <c r="D89" s="43"/>
      <c r="E89" s="39"/>
      <c r="F89" s="39"/>
    </row>
    <row r="90" spans="1:6">
      <c r="A90" s="39"/>
      <c r="B90" s="39"/>
      <c r="D90" s="43"/>
      <c r="E90" s="39"/>
      <c r="F90" s="39"/>
    </row>
    <row r="91" spans="1:6">
      <c r="A91" s="39"/>
      <c r="B91" s="39"/>
      <c r="D91" s="43"/>
      <c r="E91" s="39"/>
      <c r="F91" s="39"/>
    </row>
    <row r="92" spans="1:6">
      <c r="A92" s="39"/>
      <c r="B92" s="39"/>
      <c r="D92" s="43"/>
      <c r="E92" s="39"/>
      <c r="F92" s="39"/>
    </row>
    <row r="93" spans="1:6">
      <c r="A93" s="39"/>
      <c r="B93" s="39"/>
      <c r="D93" s="43"/>
      <c r="E93" s="39"/>
      <c r="F93" s="39"/>
    </row>
    <row r="94" spans="1:6">
      <c r="A94" s="39"/>
      <c r="B94" s="39"/>
      <c r="D94" s="43"/>
      <c r="E94" s="39"/>
      <c r="F94" s="39"/>
    </row>
    <row r="95" spans="1:6">
      <c r="A95" s="39"/>
      <c r="B95" s="39"/>
      <c r="D95" s="43"/>
      <c r="E95" s="39"/>
      <c r="F95" s="39"/>
    </row>
    <row r="96" spans="1:6">
      <c r="A96" s="39"/>
      <c r="B96" s="39"/>
      <c r="D96" s="43"/>
      <c r="E96" s="39"/>
      <c r="F96" s="39"/>
    </row>
    <row r="97" spans="1:6">
      <c r="A97" s="39"/>
      <c r="B97" s="39"/>
      <c r="D97" s="43"/>
      <c r="E97" s="39"/>
      <c r="F97" s="39"/>
    </row>
    <row r="98" spans="1:6">
      <c r="A98" s="39"/>
      <c r="B98" s="39"/>
      <c r="D98" s="43"/>
      <c r="E98" s="39"/>
      <c r="F98" s="39"/>
    </row>
    <row r="99" spans="1:6">
      <c r="A99" s="39"/>
      <c r="B99" s="39"/>
      <c r="D99" s="43"/>
      <c r="E99" s="39"/>
      <c r="F99" s="39"/>
    </row>
    <row r="100" spans="1:6">
      <c r="A100" s="39"/>
      <c r="B100" s="39"/>
      <c r="D100" s="43"/>
      <c r="E100" s="39"/>
      <c r="F100" s="39"/>
    </row>
    <row r="101" spans="1:6">
      <c r="A101" s="39"/>
      <c r="B101" s="39"/>
      <c r="D101" s="43"/>
      <c r="E101" s="39"/>
      <c r="F101" s="39"/>
    </row>
    <row r="102" spans="1:6">
      <c r="A102" s="39"/>
      <c r="B102" s="39"/>
      <c r="D102" s="43"/>
      <c r="E102" s="39"/>
      <c r="F102" s="39"/>
    </row>
    <row r="103" spans="1:6">
      <c r="A103" s="39"/>
      <c r="B103" s="39"/>
      <c r="D103" s="43"/>
      <c r="E103" s="39"/>
      <c r="F103" s="39"/>
    </row>
    <row r="104" spans="1:6">
      <c r="A104" s="39"/>
      <c r="B104" s="39"/>
      <c r="D104" s="43"/>
      <c r="E104" s="39"/>
      <c r="F104" s="39"/>
    </row>
    <row r="105" spans="1:6">
      <c r="A105" s="39"/>
      <c r="B105" s="39"/>
      <c r="D105" s="43"/>
      <c r="E105" s="39"/>
      <c r="F105" s="39"/>
    </row>
    <row r="106" spans="1:6">
      <c r="A106" s="39"/>
      <c r="B106" s="39"/>
      <c r="D106" s="43"/>
      <c r="E106" s="39"/>
      <c r="F106" s="39"/>
    </row>
    <row r="107" spans="1:6">
      <c r="A107" s="39"/>
      <c r="B107" s="39"/>
      <c r="D107" s="43"/>
      <c r="E107" s="39"/>
      <c r="F107" s="39"/>
    </row>
    <row r="108" spans="1:6">
      <c r="A108" s="39"/>
      <c r="B108" s="39"/>
      <c r="D108" s="43"/>
      <c r="E108" s="39"/>
      <c r="F108" s="39"/>
    </row>
    <row r="109" spans="1:6">
      <c r="A109" s="39"/>
      <c r="B109" s="39"/>
      <c r="D109" s="43"/>
      <c r="E109" s="39"/>
      <c r="F109" s="39"/>
    </row>
    <row r="110" spans="1:6">
      <c r="A110" s="39"/>
      <c r="B110" s="39"/>
      <c r="D110" s="43"/>
      <c r="E110" s="39"/>
      <c r="F110" s="39"/>
    </row>
    <row r="111" spans="1:6">
      <c r="A111" s="39"/>
      <c r="B111" s="39"/>
      <c r="D111" s="43"/>
      <c r="E111" s="39"/>
      <c r="F111" s="39"/>
    </row>
    <row r="112" spans="1:6">
      <c r="A112" s="39"/>
      <c r="B112" s="39"/>
      <c r="D112" s="43"/>
      <c r="E112" s="39"/>
      <c r="F112" s="39"/>
    </row>
    <row r="113" spans="1:6">
      <c r="A113" s="39"/>
      <c r="B113" s="39"/>
      <c r="D113" s="43"/>
      <c r="E113" s="39"/>
      <c r="F113" s="39"/>
    </row>
    <row r="114" spans="1:6">
      <c r="A114" s="39"/>
      <c r="B114" s="39"/>
      <c r="D114" s="43"/>
      <c r="E114" s="39"/>
      <c r="F114" s="39"/>
    </row>
    <row r="115" spans="1:6">
      <c r="A115" s="39"/>
      <c r="B115" s="39"/>
      <c r="D115" s="43"/>
      <c r="E115" s="39"/>
      <c r="F115" s="39"/>
    </row>
    <row r="116" spans="1:6">
      <c r="A116" s="39"/>
      <c r="B116" s="39"/>
      <c r="D116" s="43"/>
      <c r="E116" s="39"/>
      <c r="F116" s="39"/>
    </row>
    <row r="117" spans="1:6">
      <c r="A117" s="39"/>
      <c r="B117" s="39"/>
      <c r="D117" s="43"/>
      <c r="E117" s="39"/>
      <c r="F117" s="39"/>
    </row>
    <row r="118" spans="1:6">
      <c r="A118" s="39"/>
      <c r="B118" s="39"/>
      <c r="D118" s="43"/>
      <c r="E118" s="39"/>
      <c r="F118" s="39"/>
    </row>
    <row r="119" spans="1:6">
      <c r="A119" s="39"/>
      <c r="B119" s="39"/>
      <c r="D119" s="43"/>
      <c r="E119" s="39"/>
      <c r="F119" s="39"/>
    </row>
    <row r="120" spans="1:6">
      <c r="A120" s="39"/>
      <c r="B120" s="39"/>
      <c r="D120" s="43"/>
      <c r="E120" s="39"/>
      <c r="F120" s="39"/>
    </row>
    <row r="121" spans="1:6">
      <c r="A121" s="39"/>
      <c r="B121" s="39"/>
      <c r="D121" s="43"/>
      <c r="E121" s="39"/>
      <c r="F121" s="39"/>
    </row>
    <row r="122" spans="1:6">
      <c r="A122" s="39"/>
      <c r="B122" s="39"/>
      <c r="D122" s="43"/>
      <c r="E122" s="39"/>
      <c r="F122" s="39"/>
    </row>
    <row r="123" spans="1:6">
      <c r="A123" s="39"/>
      <c r="B123" s="39"/>
      <c r="D123" s="43"/>
      <c r="E123" s="39"/>
      <c r="F123" s="39"/>
    </row>
    <row r="124" spans="1:6">
      <c r="A124" s="39"/>
      <c r="B124" s="39"/>
      <c r="D124" s="43"/>
      <c r="E124" s="39"/>
      <c r="F124" s="39"/>
    </row>
    <row r="125" spans="1:6">
      <c r="A125" s="39"/>
      <c r="B125" s="39"/>
      <c r="D125" s="43"/>
      <c r="E125" s="39"/>
      <c r="F125" s="39"/>
    </row>
    <row r="126" spans="1:6">
      <c r="A126" s="39"/>
      <c r="B126" s="39"/>
      <c r="D126" s="43"/>
      <c r="E126" s="39"/>
      <c r="F126" s="39"/>
    </row>
    <row r="127" spans="1:6">
      <c r="A127" s="39"/>
      <c r="B127" s="39"/>
      <c r="D127" s="43"/>
      <c r="E127" s="39"/>
      <c r="F127" s="39"/>
    </row>
    <row r="128" spans="1:6">
      <c r="A128" s="39"/>
      <c r="B128" s="39"/>
      <c r="D128" s="43"/>
      <c r="E128" s="39"/>
      <c r="F128" s="39"/>
    </row>
    <row r="129" spans="1:6">
      <c r="A129" s="39"/>
      <c r="B129" s="39"/>
      <c r="D129" s="43"/>
      <c r="E129" s="39"/>
      <c r="F129" s="39"/>
    </row>
    <row r="130" spans="1:6">
      <c r="A130" s="39"/>
      <c r="B130" s="39"/>
      <c r="D130" s="43"/>
      <c r="E130" s="39"/>
      <c r="F130" s="39"/>
    </row>
    <row r="131" spans="1:6">
      <c r="A131" s="39"/>
      <c r="B131" s="39"/>
      <c r="D131" s="43"/>
      <c r="E131" s="39"/>
      <c r="F131" s="39"/>
    </row>
    <row r="132" spans="1:6">
      <c r="A132" s="39"/>
      <c r="B132" s="39"/>
      <c r="D132" s="43"/>
      <c r="E132" s="39"/>
      <c r="F132" s="39"/>
    </row>
    <row r="133" spans="1:6">
      <c r="A133" s="39"/>
      <c r="B133" s="39"/>
      <c r="D133" s="43"/>
      <c r="E133" s="39"/>
      <c r="F133" s="39"/>
    </row>
    <row r="134" spans="1:6">
      <c r="A134" s="39"/>
      <c r="B134" s="39"/>
      <c r="D134" s="43"/>
      <c r="E134" s="39"/>
      <c r="F134" s="39"/>
    </row>
    <row r="135" spans="1:6">
      <c r="A135" s="39"/>
      <c r="B135" s="39"/>
      <c r="D135" s="43"/>
      <c r="E135" s="39"/>
      <c r="F135" s="39"/>
    </row>
    <row r="136" spans="1:6">
      <c r="A136" s="39"/>
      <c r="B136" s="39"/>
      <c r="D136" s="43"/>
      <c r="E136" s="39"/>
      <c r="F136" s="39"/>
    </row>
    <row r="137" spans="1:6">
      <c r="A137" s="39"/>
      <c r="B137" s="39"/>
      <c r="D137" s="43"/>
      <c r="E137" s="39"/>
      <c r="F137" s="39"/>
    </row>
    <row r="138" spans="1:6">
      <c r="A138" s="39"/>
      <c r="B138" s="39"/>
      <c r="D138" s="43"/>
      <c r="E138" s="39"/>
      <c r="F138" s="39"/>
    </row>
    <row r="139" spans="1:6">
      <c r="A139" s="39"/>
      <c r="B139" s="39"/>
      <c r="D139" s="43"/>
      <c r="E139" s="39"/>
      <c r="F139" s="39"/>
    </row>
    <row r="140" spans="1:6">
      <c r="A140" s="39"/>
      <c r="B140" s="39"/>
      <c r="D140" s="43"/>
      <c r="E140" s="39"/>
      <c r="F140" s="39"/>
    </row>
    <row r="141" spans="1:6">
      <c r="A141" s="39"/>
      <c r="B141" s="39"/>
      <c r="D141" s="43"/>
      <c r="E141" s="39"/>
      <c r="F141" s="39"/>
    </row>
    <row r="142" spans="1:6">
      <c r="A142" s="39"/>
      <c r="B142" s="39"/>
      <c r="D142" s="43"/>
      <c r="E142" s="39"/>
      <c r="F142" s="39"/>
    </row>
    <row r="143" spans="1:6">
      <c r="A143" s="39"/>
      <c r="B143" s="39"/>
      <c r="D143" s="43"/>
      <c r="E143" s="39"/>
      <c r="F143" s="39"/>
    </row>
    <row r="144" spans="1:6">
      <c r="A144" s="39"/>
      <c r="B144" s="39"/>
      <c r="D144" s="43"/>
      <c r="E144" s="39"/>
      <c r="F144" s="39"/>
    </row>
    <row r="145" spans="1:6">
      <c r="A145" s="39"/>
      <c r="B145" s="39"/>
      <c r="D145" s="43"/>
      <c r="E145" s="39"/>
      <c r="F145" s="39"/>
    </row>
    <row r="146" spans="1:6">
      <c r="A146" s="39"/>
      <c r="B146" s="39"/>
      <c r="D146" s="43"/>
      <c r="E146" s="39"/>
      <c r="F146" s="39"/>
    </row>
    <row r="147" spans="1:6">
      <c r="A147" s="39"/>
      <c r="B147" s="39"/>
      <c r="D147" s="43"/>
      <c r="E147" s="39"/>
      <c r="F147" s="39"/>
    </row>
    <row r="148" spans="1:6">
      <c r="A148" s="39"/>
      <c r="B148" s="39"/>
      <c r="D148" s="43"/>
      <c r="E148" s="39"/>
      <c r="F148" s="39"/>
    </row>
    <row r="149" spans="1:6">
      <c r="A149" s="39"/>
      <c r="B149" s="39"/>
      <c r="D149" s="43"/>
      <c r="E149" s="39"/>
      <c r="F149" s="39"/>
    </row>
    <row r="150" spans="1:6">
      <c r="A150" s="39"/>
      <c r="B150" s="39"/>
      <c r="D150" s="43"/>
      <c r="E150" s="39"/>
      <c r="F150" s="39"/>
    </row>
    <row r="151" spans="1:6">
      <c r="A151" s="39"/>
      <c r="B151" s="39"/>
      <c r="D151" s="43"/>
      <c r="E151" s="39"/>
      <c r="F151" s="39"/>
    </row>
    <row r="152" spans="1:6">
      <c r="A152" s="39"/>
      <c r="B152" s="39"/>
      <c r="D152" s="43"/>
      <c r="E152" s="39"/>
      <c r="F152" s="39"/>
    </row>
    <row r="153" spans="1:6">
      <c r="A153" s="39"/>
      <c r="B153" s="39"/>
      <c r="D153" s="43"/>
      <c r="E153" s="39"/>
      <c r="F153" s="39"/>
    </row>
    <row r="154" spans="1:6">
      <c r="A154" s="39"/>
      <c r="B154" s="39"/>
      <c r="D154" s="43"/>
      <c r="E154" s="39"/>
      <c r="F154" s="39"/>
    </row>
    <row r="155" spans="1:6">
      <c r="A155" s="39"/>
      <c r="B155" s="39"/>
      <c r="D155" s="43"/>
      <c r="E155" s="39"/>
      <c r="F155" s="39"/>
    </row>
    <row r="156" spans="1:6">
      <c r="A156" s="39"/>
      <c r="B156" s="39"/>
      <c r="D156" s="43"/>
      <c r="E156" s="39"/>
      <c r="F156" s="39"/>
    </row>
    <row r="157" spans="1:6">
      <c r="A157" s="39"/>
      <c r="B157" s="39"/>
      <c r="D157" s="43"/>
      <c r="E157" s="39"/>
      <c r="F157" s="39"/>
    </row>
    <row r="158" spans="1:6">
      <c r="A158" s="39"/>
      <c r="B158" s="39"/>
      <c r="D158" s="43"/>
      <c r="E158" s="39"/>
      <c r="F158" s="39"/>
    </row>
    <row r="159" spans="1:6">
      <c r="A159" s="39"/>
      <c r="B159" s="39"/>
      <c r="D159" s="43"/>
      <c r="E159" s="39"/>
      <c r="F159" s="39"/>
    </row>
    <row r="160" spans="1:6">
      <c r="A160" s="39"/>
      <c r="B160" s="39"/>
      <c r="D160" s="43"/>
      <c r="E160" s="39"/>
      <c r="F160" s="39"/>
    </row>
    <row r="161" spans="1:6">
      <c r="A161" s="39"/>
      <c r="B161" s="39"/>
      <c r="D161" s="43"/>
      <c r="E161" s="39"/>
      <c r="F161" s="39"/>
    </row>
    <row r="162" spans="1:6">
      <c r="A162" s="39"/>
      <c r="B162" s="39"/>
      <c r="D162" s="43"/>
      <c r="E162" s="39"/>
      <c r="F162" s="39"/>
    </row>
    <row r="163" spans="1:6">
      <c r="A163" s="39"/>
      <c r="B163" s="39"/>
      <c r="D163" s="43"/>
      <c r="E163" s="39"/>
      <c r="F163" s="39"/>
    </row>
    <row r="164" spans="1:6">
      <c r="A164" s="39"/>
      <c r="B164" s="39"/>
      <c r="D164" s="43"/>
      <c r="E164" s="39"/>
      <c r="F164" s="39"/>
    </row>
    <row r="165" spans="1:6">
      <c r="A165" s="39"/>
      <c r="B165" s="39"/>
      <c r="D165" s="43"/>
      <c r="E165" s="39"/>
      <c r="F165" s="39"/>
    </row>
    <row r="166" spans="1:6">
      <c r="A166" s="39"/>
      <c r="B166" s="39"/>
      <c r="D166" s="43"/>
      <c r="E166" s="39"/>
      <c r="F166" s="39"/>
    </row>
    <row r="167" spans="1:6">
      <c r="A167" s="39"/>
      <c r="B167" s="39"/>
      <c r="D167" s="43"/>
      <c r="E167" s="39"/>
      <c r="F167" s="39"/>
    </row>
    <row r="168" spans="1:6">
      <c r="A168" s="39"/>
      <c r="B168" s="39"/>
      <c r="D168" s="43"/>
      <c r="E168" s="39"/>
      <c r="F168" s="39"/>
    </row>
    <row r="169" spans="1:6">
      <c r="A169" s="39"/>
      <c r="B169" s="39"/>
      <c r="D169" s="43"/>
      <c r="E169" s="39"/>
      <c r="F169" s="39"/>
    </row>
    <row r="170" spans="1:6">
      <c r="A170" s="39"/>
      <c r="B170" s="39"/>
      <c r="D170" s="43"/>
      <c r="E170" s="39"/>
      <c r="F170" s="39"/>
    </row>
    <row r="171" spans="1:6">
      <c r="A171" s="39"/>
      <c r="B171" s="39"/>
      <c r="D171" s="43"/>
      <c r="E171" s="39"/>
      <c r="F171" s="39"/>
    </row>
    <row r="172" spans="1:6">
      <c r="A172" s="39"/>
      <c r="B172" s="39"/>
      <c r="D172" s="43"/>
      <c r="E172" s="39"/>
      <c r="F172" s="39"/>
    </row>
    <row r="173" spans="1:6">
      <c r="A173" s="39"/>
      <c r="B173" s="39"/>
      <c r="D173" s="43"/>
      <c r="E173" s="39"/>
      <c r="F173" s="39"/>
    </row>
    <row r="174" spans="1:6">
      <c r="A174" s="39"/>
      <c r="B174" s="39"/>
      <c r="D174" s="43"/>
      <c r="E174" s="39"/>
      <c r="F174" s="39"/>
    </row>
    <row r="175" spans="1:6">
      <c r="A175" s="39"/>
      <c r="B175" s="39"/>
      <c r="D175" s="43"/>
      <c r="E175" s="39"/>
      <c r="F175" s="39"/>
    </row>
    <row r="176" spans="1:6">
      <c r="A176" s="39"/>
      <c r="B176" s="39"/>
      <c r="D176" s="43"/>
      <c r="E176" s="39"/>
      <c r="F176" s="39"/>
    </row>
    <row r="177" spans="1:6">
      <c r="A177" s="39"/>
      <c r="B177" s="39"/>
      <c r="D177" s="43"/>
      <c r="E177" s="39"/>
      <c r="F177" s="39"/>
    </row>
    <row r="178" spans="1:6">
      <c r="A178" s="39"/>
      <c r="B178" s="39"/>
      <c r="D178" s="43"/>
      <c r="E178" s="39"/>
      <c r="F178" s="39"/>
    </row>
    <row r="179" spans="1:6">
      <c r="A179" s="39"/>
      <c r="B179" s="39"/>
      <c r="D179" s="43"/>
      <c r="E179" s="39"/>
      <c r="F179" s="39"/>
    </row>
    <row r="180" spans="1:6">
      <c r="A180" s="39"/>
      <c r="B180" s="39"/>
      <c r="D180" s="43"/>
      <c r="E180" s="39"/>
      <c r="F180" s="39"/>
    </row>
    <row r="181" spans="1:6">
      <c r="A181" s="39"/>
      <c r="B181" s="39"/>
      <c r="D181" s="43"/>
      <c r="E181" s="39"/>
      <c r="F181" s="39"/>
    </row>
    <row r="182" spans="1:6">
      <c r="A182" s="39"/>
      <c r="B182" s="39"/>
      <c r="D182" s="43"/>
      <c r="E182" s="39"/>
      <c r="F182" s="39"/>
    </row>
    <row r="183" spans="1:6">
      <c r="A183" s="39"/>
      <c r="B183" s="39"/>
      <c r="D183" s="43"/>
      <c r="E183" s="39"/>
      <c r="F183" s="39"/>
    </row>
    <row r="184" spans="1:6">
      <c r="A184" s="39"/>
      <c r="B184" s="39"/>
      <c r="D184" s="43"/>
      <c r="E184" s="39"/>
      <c r="F184" s="39"/>
    </row>
    <row r="185" spans="1:6">
      <c r="A185" s="39"/>
      <c r="B185" s="39"/>
      <c r="D185" s="43"/>
      <c r="E185" s="39"/>
      <c r="F185" s="39"/>
    </row>
    <row r="186" spans="1:6">
      <c r="A186" s="39"/>
      <c r="B186" s="39"/>
      <c r="D186" s="43"/>
      <c r="E186" s="39"/>
      <c r="F186" s="39"/>
    </row>
    <row r="187" spans="1:6">
      <c r="A187" s="39"/>
      <c r="B187" s="39"/>
      <c r="D187" s="43"/>
      <c r="E187" s="39"/>
      <c r="F187" s="39"/>
    </row>
    <row r="188" spans="1:6">
      <c r="A188" s="39"/>
      <c r="B188" s="39"/>
      <c r="D188" s="43"/>
      <c r="E188" s="39"/>
      <c r="F188" s="39"/>
    </row>
    <row r="189" spans="1:6">
      <c r="A189" s="39"/>
      <c r="B189" s="39"/>
      <c r="D189" s="43"/>
      <c r="E189" s="39"/>
      <c r="F189" s="39"/>
    </row>
    <row r="190" spans="1:6">
      <c r="A190" s="39"/>
      <c r="B190" s="39"/>
      <c r="D190" s="43"/>
      <c r="E190" s="39"/>
      <c r="F190" s="39"/>
    </row>
    <row r="191" spans="1:6">
      <c r="A191" s="39"/>
      <c r="B191" s="39"/>
      <c r="D191" s="43"/>
      <c r="E191" s="39"/>
      <c r="F191" s="39"/>
    </row>
    <row r="192" spans="1:6">
      <c r="A192" s="39"/>
      <c r="B192" s="39"/>
      <c r="D192" s="43"/>
      <c r="E192" s="39"/>
      <c r="F192" s="39"/>
    </row>
    <row r="193" spans="1:6">
      <c r="A193" s="39"/>
      <c r="B193" s="39"/>
      <c r="D193" s="43"/>
      <c r="E193" s="39"/>
      <c r="F193" s="39"/>
    </row>
    <row r="194" spans="1:6">
      <c r="A194" s="39"/>
      <c r="B194" s="39"/>
      <c r="D194" s="43"/>
      <c r="E194" s="39"/>
      <c r="F194" s="39"/>
    </row>
    <row r="195" spans="1:6">
      <c r="A195" s="39"/>
      <c r="B195" s="39"/>
      <c r="D195" s="43"/>
      <c r="E195" s="39"/>
      <c r="F195" s="39"/>
    </row>
    <row r="196" spans="1:6">
      <c r="A196" s="39"/>
      <c r="B196" s="39"/>
      <c r="D196" s="43"/>
      <c r="E196" s="39"/>
      <c r="F196" s="39"/>
    </row>
    <row r="197" spans="1:6">
      <c r="A197" s="39"/>
      <c r="B197" s="39"/>
      <c r="D197" s="43"/>
      <c r="E197" s="39"/>
      <c r="F197" s="39"/>
    </row>
    <row r="198" spans="1:6">
      <c r="A198" s="39"/>
      <c r="B198" s="39"/>
      <c r="D198" s="43"/>
      <c r="E198" s="39"/>
      <c r="F198" s="39"/>
    </row>
    <row r="199" spans="1:6">
      <c r="A199" s="39"/>
      <c r="B199" s="39"/>
      <c r="D199" s="43"/>
      <c r="E199" s="39"/>
      <c r="F199" s="39"/>
    </row>
    <row r="200" spans="1:6">
      <c r="A200" s="39"/>
      <c r="B200" s="39"/>
      <c r="D200" s="43"/>
      <c r="E200" s="39"/>
      <c r="F200" s="39"/>
    </row>
    <row r="201" spans="1:6">
      <c r="A201" s="39"/>
      <c r="B201" s="39"/>
      <c r="D201" s="43"/>
      <c r="E201" s="39"/>
      <c r="F201" s="39"/>
    </row>
    <row r="202" spans="1:6">
      <c r="A202" s="39"/>
      <c r="B202" s="39"/>
      <c r="D202" s="43"/>
      <c r="E202" s="39"/>
      <c r="F202" s="39"/>
    </row>
    <row r="203" spans="1:6">
      <c r="A203" s="39"/>
      <c r="B203" s="39"/>
      <c r="D203" s="43"/>
      <c r="E203" s="39"/>
      <c r="F203" s="39"/>
    </row>
    <row r="204" spans="1:6">
      <c r="A204" s="39"/>
      <c r="B204" s="39"/>
      <c r="D204" s="43"/>
      <c r="E204" s="39"/>
      <c r="F204" s="39"/>
    </row>
    <row r="205" spans="1:6">
      <c r="A205" s="39"/>
      <c r="B205" s="39"/>
      <c r="D205" s="43"/>
      <c r="E205" s="39"/>
      <c r="F205" s="39"/>
    </row>
    <row r="206" spans="1:6">
      <c r="A206" s="39"/>
      <c r="B206" s="39"/>
      <c r="D206" s="43"/>
      <c r="E206" s="39"/>
      <c r="F206" s="39"/>
    </row>
    <row r="207" spans="1:6">
      <c r="A207" s="39"/>
      <c r="B207" s="39"/>
      <c r="D207" s="43"/>
      <c r="E207" s="39"/>
      <c r="F207" s="39"/>
    </row>
    <row r="208" spans="1:6">
      <c r="A208" s="39"/>
      <c r="B208" s="39"/>
      <c r="D208" s="43"/>
      <c r="E208" s="39"/>
      <c r="F208" s="39"/>
    </row>
    <row r="209" spans="1:6">
      <c r="A209" s="39"/>
      <c r="B209" s="39"/>
      <c r="D209" s="43"/>
      <c r="E209" s="39"/>
      <c r="F209" s="39"/>
    </row>
    <row r="210" spans="1:6">
      <c r="A210" s="39"/>
      <c r="B210" s="39"/>
      <c r="D210" s="43"/>
      <c r="E210" s="39"/>
      <c r="F210" s="39"/>
    </row>
    <row r="211" spans="1:6">
      <c r="A211" s="39"/>
      <c r="B211" s="39"/>
      <c r="D211" s="43"/>
      <c r="E211" s="39"/>
      <c r="F211" s="39"/>
    </row>
    <row r="212" spans="1:6">
      <c r="A212" s="39"/>
      <c r="B212" s="39"/>
      <c r="D212" s="43"/>
      <c r="E212" s="39"/>
      <c r="F212" s="39"/>
    </row>
    <row r="213" spans="1:6">
      <c r="A213" s="39"/>
      <c r="B213" s="39"/>
      <c r="D213" s="43"/>
      <c r="E213" s="39"/>
      <c r="F213" s="39"/>
    </row>
    <row r="214" spans="1:6">
      <c r="A214" s="39"/>
      <c r="B214" s="39"/>
      <c r="D214" s="43"/>
      <c r="E214" s="39"/>
      <c r="F214" s="39"/>
    </row>
    <row r="215" spans="1:6">
      <c r="A215" s="39"/>
      <c r="B215" s="39"/>
      <c r="D215" s="43"/>
      <c r="E215" s="39"/>
      <c r="F215" s="39"/>
    </row>
    <row r="216" spans="1:6">
      <c r="A216" s="39"/>
      <c r="B216" s="39"/>
      <c r="D216" s="43"/>
      <c r="E216" s="39"/>
      <c r="F216" s="39"/>
    </row>
    <row r="217" spans="1:6">
      <c r="A217" s="39"/>
      <c r="B217" s="39"/>
      <c r="D217" s="43"/>
      <c r="E217" s="39"/>
      <c r="F217" s="39"/>
    </row>
    <row r="218" spans="1:6">
      <c r="A218" s="39"/>
      <c r="B218" s="39"/>
      <c r="D218" s="43"/>
      <c r="E218" s="39"/>
      <c r="F218" s="39"/>
    </row>
    <row r="219" spans="1:6">
      <c r="A219" s="39"/>
      <c r="B219" s="39"/>
      <c r="D219" s="43"/>
      <c r="E219" s="39"/>
      <c r="F219" s="39"/>
    </row>
    <row r="220" spans="1:6">
      <c r="A220" s="39"/>
      <c r="B220" s="39"/>
      <c r="D220" s="43"/>
      <c r="E220" s="39"/>
      <c r="F220" s="39"/>
    </row>
    <row r="221" spans="1:6">
      <c r="A221" s="39"/>
      <c r="B221" s="39"/>
      <c r="D221" s="43"/>
      <c r="E221" s="39"/>
      <c r="F221" s="39"/>
    </row>
    <row r="222" spans="1:6">
      <c r="A222" s="39"/>
      <c r="B222" s="39"/>
      <c r="D222" s="43"/>
      <c r="E222" s="39"/>
      <c r="F222" s="39"/>
    </row>
    <row r="223" spans="1:6">
      <c r="A223" s="39"/>
      <c r="B223" s="39"/>
      <c r="D223" s="43"/>
      <c r="E223" s="39"/>
      <c r="F223" s="39"/>
    </row>
    <row r="224" spans="1:6">
      <c r="A224" s="39"/>
      <c r="B224" s="39"/>
      <c r="D224" s="43"/>
      <c r="E224" s="39"/>
      <c r="F224" s="39"/>
    </row>
    <row r="225" spans="1:6">
      <c r="A225" s="39"/>
      <c r="B225" s="39"/>
      <c r="D225" s="43"/>
      <c r="E225" s="39"/>
      <c r="F225" s="39"/>
    </row>
    <row r="226" spans="1:6">
      <c r="A226" s="39"/>
      <c r="B226" s="39"/>
      <c r="D226" s="43"/>
      <c r="E226" s="39"/>
      <c r="F226" s="39"/>
    </row>
    <row r="227" spans="1:6">
      <c r="A227" s="39"/>
      <c r="B227" s="39"/>
      <c r="D227" s="43"/>
      <c r="E227" s="39"/>
      <c r="F227" s="39"/>
    </row>
    <row r="228" spans="1:6">
      <c r="A228" s="39"/>
      <c r="B228" s="39"/>
      <c r="D228" s="43"/>
      <c r="E228" s="39"/>
      <c r="F228" s="39"/>
    </row>
    <row r="229" spans="1:6">
      <c r="A229" s="39"/>
      <c r="B229" s="39"/>
      <c r="D229" s="43"/>
      <c r="E229" s="39"/>
      <c r="F229" s="39"/>
    </row>
    <row r="230" spans="1:6">
      <c r="A230" s="39"/>
      <c r="B230" s="39"/>
      <c r="D230" s="43"/>
      <c r="E230" s="39"/>
      <c r="F230" s="39"/>
    </row>
    <row r="231" spans="1:6">
      <c r="A231" s="39"/>
      <c r="B231" s="39"/>
      <c r="D231" s="43"/>
      <c r="E231" s="39"/>
      <c r="F231" s="39"/>
    </row>
    <row r="232" spans="1:6">
      <c r="A232" s="39"/>
      <c r="B232" s="39"/>
      <c r="D232" s="43"/>
      <c r="E232" s="39"/>
      <c r="F232" s="39"/>
    </row>
    <row r="233" spans="1:6">
      <c r="A233" s="39"/>
      <c r="B233" s="39"/>
      <c r="D233" s="43"/>
      <c r="E233" s="39"/>
      <c r="F233" s="39"/>
    </row>
    <row r="234" spans="1:6">
      <c r="A234" s="39"/>
      <c r="B234" s="39"/>
      <c r="D234" s="43"/>
      <c r="E234" s="39"/>
      <c r="F234" s="39"/>
    </row>
    <row r="235" spans="1:6">
      <c r="A235" s="39"/>
      <c r="B235" s="39"/>
      <c r="D235" s="43"/>
      <c r="E235" s="39"/>
      <c r="F235" s="39"/>
    </row>
    <row r="236" spans="1:6">
      <c r="A236" s="39"/>
      <c r="B236" s="39"/>
      <c r="D236" s="43"/>
      <c r="E236" s="39"/>
      <c r="F236" s="39"/>
    </row>
    <row r="237" spans="1:6">
      <c r="A237" s="39"/>
      <c r="B237" s="39"/>
      <c r="D237" s="43"/>
      <c r="E237" s="39"/>
      <c r="F237" s="39"/>
    </row>
    <row r="238" spans="1:6">
      <c r="A238" s="39"/>
      <c r="B238" s="39"/>
      <c r="D238" s="43"/>
      <c r="E238" s="39"/>
      <c r="F238" s="39"/>
    </row>
    <row r="239" spans="1:6">
      <c r="A239" s="39"/>
      <c r="B239" s="39"/>
      <c r="D239" s="43"/>
      <c r="E239" s="39"/>
      <c r="F239" s="39"/>
    </row>
    <row r="240" spans="1:6">
      <c r="A240" s="39"/>
      <c r="B240" s="39"/>
      <c r="D240" s="43"/>
      <c r="E240" s="39"/>
      <c r="F240" s="39"/>
    </row>
    <row r="241" spans="1:6">
      <c r="A241" s="39"/>
      <c r="B241" s="39"/>
      <c r="D241" s="43"/>
      <c r="E241" s="39"/>
      <c r="F241" s="39"/>
    </row>
    <row r="242" spans="1:6">
      <c r="A242" s="39"/>
      <c r="B242" s="39"/>
      <c r="D242" s="43"/>
      <c r="E242" s="39"/>
      <c r="F242" s="39"/>
    </row>
    <row r="243" spans="1:6">
      <c r="A243" s="39"/>
      <c r="B243" s="39"/>
      <c r="D243" s="43"/>
      <c r="E243" s="39"/>
      <c r="F243" s="39"/>
    </row>
    <row r="244" spans="1:6">
      <c r="A244" s="39"/>
      <c r="B244" s="39"/>
      <c r="D244" s="43"/>
      <c r="E244" s="39"/>
      <c r="F244" s="39"/>
    </row>
    <row r="245" spans="1:6">
      <c r="A245" s="39"/>
      <c r="B245" s="39"/>
      <c r="D245" s="43"/>
      <c r="E245" s="39"/>
      <c r="F245" s="39"/>
    </row>
    <row r="246" spans="1:6">
      <c r="A246" s="39"/>
      <c r="B246" s="39"/>
      <c r="D246" s="43"/>
      <c r="E246" s="39"/>
      <c r="F246" s="39"/>
    </row>
    <row r="247" spans="1:6">
      <c r="A247" s="39"/>
      <c r="B247" s="39"/>
      <c r="D247" s="43"/>
      <c r="E247" s="39"/>
      <c r="F247" s="39"/>
    </row>
    <row r="248" spans="1:6">
      <c r="A248" s="39"/>
      <c r="B248" s="39"/>
      <c r="D248" s="43"/>
      <c r="E248" s="39"/>
      <c r="F248" s="39"/>
    </row>
    <row r="249" spans="1:6">
      <c r="A249" s="39"/>
      <c r="B249" s="39"/>
      <c r="D249" s="43"/>
      <c r="E249" s="39"/>
      <c r="F249" s="39"/>
    </row>
    <row r="250" spans="1:6">
      <c r="A250" s="39"/>
      <c r="B250" s="39"/>
      <c r="D250" s="43"/>
      <c r="E250" s="39"/>
      <c r="F250" s="39"/>
    </row>
    <row r="251" spans="1:6">
      <c r="A251" s="39"/>
      <c r="B251" s="39"/>
      <c r="D251" s="43"/>
      <c r="E251" s="39"/>
      <c r="F251" s="39"/>
    </row>
    <row r="252" spans="1:6">
      <c r="A252" s="39"/>
      <c r="B252" s="39"/>
      <c r="D252" s="43"/>
      <c r="E252" s="39"/>
      <c r="F252" s="39"/>
    </row>
    <row r="253" spans="1:6">
      <c r="A253" s="39"/>
      <c r="B253" s="39"/>
      <c r="D253" s="43"/>
      <c r="E253" s="39"/>
      <c r="F253" s="39"/>
    </row>
    <row r="254" spans="1:6">
      <c r="A254" s="39"/>
      <c r="B254" s="39"/>
      <c r="D254" s="43"/>
      <c r="E254" s="39"/>
      <c r="F254" s="39"/>
    </row>
    <row r="255" spans="1:6">
      <c r="A255" s="39"/>
      <c r="B255" s="39"/>
      <c r="D255" s="43"/>
      <c r="E255" s="39"/>
      <c r="F255" s="39"/>
    </row>
    <row r="256" spans="1:6">
      <c r="A256" s="39"/>
      <c r="B256" s="39"/>
      <c r="D256" s="43"/>
      <c r="E256" s="39"/>
      <c r="F256" s="39"/>
    </row>
    <row r="257" spans="1:6">
      <c r="A257" s="39"/>
      <c r="B257" s="39"/>
      <c r="D257" s="43"/>
      <c r="E257" s="39"/>
      <c r="F257" s="39"/>
    </row>
    <row r="258" spans="1:6">
      <c r="A258" s="39"/>
      <c r="B258" s="39"/>
      <c r="D258" s="43"/>
      <c r="E258" s="39"/>
      <c r="F258" s="39"/>
    </row>
    <row r="259" spans="1:6">
      <c r="A259" s="39"/>
      <c r="B259" s="39"/>
      <c r="D259" s="43"/>
      <c r="E259" s="39"/>
      <c r="F259" s="39"/>
    </row>
    <row r="260" spans="1:6">
      <c r="A260" s="39"/>
      <c r="B260" s="39"/>
      <c r="D260" s="43"/>
      <c r="E260" s="39"/>
      <c r="F260" s="39"/>
    </row>
    <row r="261" spans="1:6">
      <c r="A261" s="39"/>
      <c r="B261" s="39"/>
      <c r="D261" s="43"/>
      <c r="E261" s="39"/>
      <c r="F261" s="39"/>
    </row>
    <row r="262" spans="1:6">
      <c r="A262" s="39"/>
      <c r="B262" s="39"/>
      <c r="D262" s="43"/>
      <c r="E262" s="39"/>
      <c r="F262" s="39"/>
    </row>
    <row r="263" spans="1:6">
      <c r="A263" s="39"/>
      <c r="B263" s="39"/>
      <c r="D263" s="43"/>
      <c r="E263" s="39"/>
      <c r="F263" s="39"/>
    </row>
    <row r="264" spans="1:6">
      <c r="A264" s="39"/>
      <c r="B264" s="39"/>
      <c r="D264" s="43"/>
      <c r="E264" s="39"/>
      <c r="F264" s="39"/>
    </row>
    <row r="265" spans="1:6">
      <c r="A265" s="39"/>
      <c r="B265" s="39"/>
      <c r="D265" s="43"/>
      <c r="E265" s="39"/>
      <c r="F265" s="39"/>
    </row>
    <row r="266" spans="1:6">
      <c r="A266" s="39"/>
      <c r="B266" s="39"/>
      <c r="D266" s="43"/>
      <c r="E266" s="39"/>
      <c r="F266" s="39"/>
    </row>
    <row r="267" spans="1:6">
      <c r="A267" s="39"/>
      <c r="B267" s="39"/>
      <c r="D267" s="43"/>
      <c r="E267" s="39"/>
      <c r="F267" s="39"/>
    </row>
    <row r="268" spans="1:6">
      <c r="A268" s="39"/>
      <c r="B268" s="39"/>
      <c r="D268" s="43"/>
      <c r="E268" s="39"/>
      <c r="F268" s="39"/>
    </row>
    <row r="269" spans="1:6">
      <c r="A269" s="39"/>
      <c r="B269" s="39"/>
      <c r="D269" s="43"/>
      <c r="E269" s="39"/>
      <c r="F269" s="39"/>
    </row>
    <row r="270" spans="1:6">
      <c r="A270" s="39"/>
      <c r="B270" s="39"/>
      <c r="D270" s="43"/>
      <c r="E270" s="39"/>
      <c r="F270" s="39"/>
    </row>
    <row r="271" spans="1:6">
      <c r="A271" s="39"/>
      <c r="B271" s="39"/>
      <c r="D271" s="43"/>
      <c r="E271" s="39"/>
      <c r="F271" s="39"/>
    </row>
    <row r="272" spans="1:6">
      <c r="A272" s="39"/>
      <c r="B272" s="39"/>
      <c r="D272" s="43"/>
      <c r="E272" s="39"/>
      <c r="F272" s="39"/>
    </row>
    <row r="273" spans="1:6">
      <c r="A273" s="39"/>
      <c r="B273" s="39"/>
      <c r="D273" s="43"/>
      <c r="E273" s="39"/>
      <c r="F273" s="39"/>
    </row>
    <row r="274" spans="1:6">
      <c r="A274" s="39"/>
      <c r="B274" s="39"/>
      <c r="D274" s="43"/>
      <c r="E274" s="39"/>
      <c r="F274" s="39"/>
    </row>
    <row r="275" spans="1:6">
      <c r="A275" s="39"/>
      <c r="B275" s="39"/>
      <c r="D275" s="43"/>
      <c r="E275" s="39"/>
      <c r="F275" s="39"/>
    </row>
    <row r="276" spans="1:6">
      <c r="A276" s="39"/>
      <c r="B276" s="39"/>
      <c r="D276" s="43"/>
      <c r="E276" s="39"/>
      <c r="F276" s="39"/>
    </row>
    <row r="277" spans="1:6">
      <c r="A277" s="39"/>
      <c r="B277" s="39"/>
      <c r="D277" s="43"/>
      <c r="E277" s="39"/>
      <c r="F277" s="39"/>
    </row>
    <row r="278" spans="1:6">
      <c r="A278" s="39"/>
      <c r="B278" s="39"/>
      <c r="D278" s="43"/>
      <c r="E278" s="39"/>
      <c r="F278" s="39"/>
    </row>
    <row r="279" spans="1:6">
      <c r="A279" s="39"/>
      <c r="B279" s="39"/>
      <c r="D279" s="43"/>
      <c r="E279" s="39"/>
      <c r="F279" s="39"/>
    </row>
    <row r="280" spans="1:6">
      <c r="A280" s="39"/>
      <c r="B280" s="39"/>
      <c r="D280" s="43"/>
      <c r="E280" s="39"/>
      <c r="F280" s="39"/>
    </row>
    <row r="281" spans="1:6">
      <c r="A281" s="39"/>
      <c r="B281" s="39"/>
      <c r="D281" s="43"/>
      <c r="E281" s="39"/>
      <c r="F281" s="39"/>
    </row>
    <row r="282" spans="1:6">
      <c r="A282" s="39"/>
      <c r="B282" s="39"/>
      <c r="D282" s="43"/>
      <c r="E282" s="39"/>
      <c r="F282" s="39"/>
    </row>
    <row r="283" spans="1:6">
      <c r="A283" s="39"/>
      <c r="B283" s="39"/>
      <c r="D283" s="43"/>
      <c r="E283" s="39"/>
      <c r="F283" s="39"/>
    </row>
    <row r="284" spans="1:6">
      <c r="A284" s="39"/>
      <c r="B284" s="39"/>
      <c r="D284" s="43"/>
      <c r="E284" s="39"/>
      <c r="F284" s="39"/>
    </row>
    <row r="285" spans="1:6">
      <c r="A285" s="39"/>
      <c r="B285" s="39"/>
      <c r="D285" s="43"/>
      <c r="E285" s="39"/>
      <c r="F285" s="39"/>
    </row>
    <row r="286" spans="1:6">
      <c r="A286" s="39"/>
      <c r="B286" s="39"/>
      <c r="D286" s="43"/>
      <c r="E286" s="39"/>
      <c r="F286" s="39"/>
    </row>
    <row r="287" spans="1:6">
      <c r="A287" s="39"/>
      <c r="B287" s="39"/>
      <c r="D287" s="43"/>
      <c r="E287" s="39"/>
      <c r="F287" s="39"/>
    </row>
    <row r="288" spans="1:6">
      <c r="A288" s="39"/>
      <c r="B288" s="39"/>
      <c r="D288" s="43"/>
      <c r="E288" s="39"/>
      <c r="F288" s="39"/>
    </row>
    <row r="289" spans="1:6">
      <c r="A289" s="39"/>
      <c r="B289" s="39"/>
      <c r="D289" s="43"/>
      <c r="E289" s="39"/>
      <c r="F289" s="39"/>
    </row>
    <row r="290" spans="1:6">
      <c r="A290" s="39"/>
      <c r="B290" s="39"/>
      <c r="D290" s="43"/>
      <c r="E290" s="39"/>
      <c r="F290" s="39"/>
    </row>
    <row r="291" spans="1:6">
      <c r="A291" s="39"/>
      <c r="B291" s="39"/>
      <c r="D291" s="43"/>
      <c r="E291" s="39"/>
      <c r="F291" s="39"/>
    </row>
    <row r="292" spans="1:6">
      <c r="A292" s="39"/>
      <c r="B292" s="39"/>
      <c r="D292" s="43"/>
      <c r="E292" s="39"/>
      <c r="F292" s="39"/>
    </row>
    <row r="293" spans="1:6">
      <c r="A293" s="39"/>
      <c r="B293" s="39"/>
      <c r="D293" s="43"/>
      <c r="E293" s="39"/>
      <c r="F293" s="39"/>
    </row>
    <row r="294" spans="1:6">
      <c r="A294" s="39"/>
      <c r="B294" s="39"/>
      <c r="D294" s="43"/>
      <c r="E294" s="39"/>
      <c r="F294" s="39"/>
    </row>
    <row r="295" spans="1:6">
      <c r="A295" s="39"/>
      <c r="B295" s="39"/>
      <c r="D295" s="43"/>
      <c r="E295" s="39"/>
      <c r="F295" s="39"/>
    </row>
    <row r="296" spans="1:6">
      <c r="A296" s="39"/>
      <c r="B296" s="39"/>
      <c r="D296" s="43"/>
      <c r="E296" s="39"/>
      <c r="F296" s="39"/>
    </row>
    <row r="297" spans="1:6">
      <c r="A297" s="39"/>
      <c r="B297" s="39"/>
      <c r="D297" s="43"/>
      <c r="E297" s="39"/>
      <c r="F297" s="39"/>
    </row>
    <row r="298" spans="1:6">
      <c r="A298" s="39"/>
      <c r="B298" s="39"/>
      <c r="D298" s="43"/>
      <c r="E298" s="39"/>
      <c r="F298" s="39"/>
    </row>
    <row r="299" spans="1:6">
      <c r="A299" s="39"/>
      <c r="B299" s="39"/>
      <c r="D299" s="43"/>
      <c r="E299" s="39"/>
      <c r="F299" s="39"/>
    </row>
    <row r="300" spans="1:6">
      <c r="A300" s="39"/>
      <c r="B300" s="39"/>
      <c r="D300" s="43"/>
      <c r="E300" s="39"/>
      <c r="F300" s="39"/>
    </row>
    <row r="301" spans="1:6">
      <c r="A301" s="39"/>
      <c r="B301" s="39"/>
      <c r="D301" s="43"/>
      <c r="E301" s="39"/>
      <c r="F301" s="39"/>
    </row>
    <row r="302" spans="1:6">
      <c r="A302" s="39"/>
      <c r="B302" s="39"/>
      <c r="D302" s="43"/>
      <c r="E302" s="39"/>
      <c r="F302" s="39"/>
    </row>
    <row r="303" spans="1:6">
      <c r="A303" s="39"/>
      <c r="B303" s="39"/>
      <c r="D303" s="43"/>
      <c r="E303" s="39"/>
      <c r="F303" s="39"/>
    </row>
    <row r="304" spans="1:6">
      <c r="A304" s="39"/>
      <c r="B304" s="39"/>
      <c r="D304" s="43"/>
      <c r="E304" s="39"/>
      <c r="F304" s="39"/>
    </row>
    <row r="305" spans="1:6">
      <c r="A305" s="39"/>
      <c r="B305" s="39"/>
      <c r="D305" s="43"/>
      <c r="E305" s="39"/>
      <c r="F305" s="39"/>
    </row>
    <row r="306" spans="1:6">
      <c r="A306" s="39"/>
      <c r="B306" s="39"/>
      <c r="D306" s="43"/>
      <c r="E306" s="39"/>
      <c r="F306" s="39"/>
    </row>
    <row r="307" spans="1:6">
      <c r="A307" s="39"/>
      <c r="B307" s="39"/>
      <c r="D307" s="43"/>
      <c r="E307" s="39"/>
      <c r="F307" s="39"/>
    </row>
    <row r="308" spans="1:6">
      <c r="A308" s="39"/>
      <c r="B308" s="39"/>
      <c r="D308" s="43"/>
      <c r="E308" s="39"/>
      <c r="F308" s="39"/>
    </row>
    <row r="309" spans="1:6">
      <c r="A309" s="39"/>
      <c r="B309" s="39"/>
      <c r="D309" s="43"/>
      <c r="E309" s="39"/>
      <c r="F309" s="39"/>
    </row>
    <row r="310" spans="1:6">
      <c r="A310" s="39"/>
      <c r="B310" s="39"/>
      <c r="D310" s="43"/>
      <c r="E310" s="39"/>
      <c r="F310" s="39"/>
    </row>
    <row r="311" spans="1:6">
      <c r="A311" s="39"/>
      <c r="B311" s="39"/>
      <c r="D311" s="43"/>
      <c r="E311" s="39"/>
      <c r="F311" s="39"/>
    </row>
    <row r="312" spans="1:6">
      <c r="A312" s="39"/>
      <c r="B312" s="39"/>
      <c r="D312" s="43"/>
      <c r="E312" s="39"/>
      <c r="F312" s="39"/>
    </row>
    <row r="313" spans="1:6">
      <c r="A313" s="39"/>
      <c r="B313" s="39"/>
      <c r="D313" s="43"/>
      <c r="E313" s="39"/>
      <c r="F313" s="39"/>
    </row>
    <row r="314" spans="1:6">
      <c r="A314" s="39"/>
      <c r="B314" s="39"/>
      <c r="D314" s="43"/>
      <c r="E314" s="39"/>
      <c r="F314" s="39"/>
    </row>
    <row r="315" spans="1:6">
      <c r="A315" s="39"/>
      <c r="B315" s="39"/>
      <c r="D315" s="43"/>
      <c r="E315" s="39"/>
      <c r="F315" s="39"/>
    </row>
    <row r="316" spans="1:6">
      <c r="A316" s="39"/>
      <c r="B316" s="39"/>
      <c r="D316" s="43"/>
      <c r="E316" s="39"/>
      <c r="F316" s="39"/>
    </row>
    <row r="317" spans="1:6">
      <c r="A317" s="39"/>
      <c r="B317" s="39"/>
      <c r="D317" s="43"/>
      <c r="E317" s="39"/>
      <c r="F317" s="39"/>
    </row>
    <row r="318" spans="1:6">
      <c r="A318" s="39"/>
      <c r="B318" s="39"/>
      <c r="D318" s="43"/>
      <c r="E318" s="39"/>
      <c r="F318" s="39"/>
    </row>
    <row r="319" spans="1:6">
      <c r="A319" s="39"/>
      <c r="B319" s="39"/>
      <c r="D319" s="43"/>
      <c r="E319" s="39"/>
      <c r="F319" s="39"/>
    </row>
    <row r="320" spans="1:6">
      <c r="A320" s="39"/>
      <c r="B320" s="39"/>
      <c r="D320" s="43"/>
      <c r="E320" s="39"/>
      <c r="F320" s="39"/>
    </row>
    <row r="321" spans="1:6">
      <c r="A321" s="39"/>
      <c r="B321" s="39"/>
      <c r="D321" s="43"/>
      <c r="E321" s="39"/>
      <c r="F321" s="39"/>
    </row>
    <row r="322" spans="1:6">
      <c r="A322" s="39"/>
      <c r="B322" s="39"/>
      <c r="D322" s="43"/>
      <c r="E322" s="39"/>
      <c r="F322" s="39"/>
    </row>
    <row r="323" spans="1:6">
      <c r="A323" s="39"/>
      <c r="B323" s="39"/>
      <c r="D323" s="43"/>
      <c r="E323" s="39"/>
      <c r="F323" s="39"/>
    </row>
    <row r="324" spans="1:6">
      <c r="A324" s="39"/>
      <c r="B324" s="39"/>
      <c r="D324" s="43"/>
      <c r="E324" s="39"/>
      <c r="F324" s="39"/>
    </row>
    <row r="325" spans="1:6">
      <c r="A325" s="39"/>
      <c r="B325" s="39"/>
      <c r="D325" s="43"/>
      <c r="E325" s="39"/>
      <c r="F325" s="39"/>
    </row>
    <row r="326" spans="1:6">
      <c r="A326" s="39"/>
      <c r="B326" s="39"/>
      <c r="D326" s="43"/>
      <c r="E326" s="39"/>
      <c r="F326" s="39"/>
    </row>
    <row r="327" spans="1:6">
      <c r="A327" s="39"/>
      <c r="B327" s="39"/>
      <c r="D327" s="43"/>
      <c r="E327" s="39"/>
      <c r="F327" s="39"/>
    </row>
    <row r="328" spans="1:6">
      <c r="A328" s="39"/>
      <c r="B328" s="39"/>
      <c r="D328" s="43"/>
      <c r="E328" s="39"/>
      <c r="F328" s="39"/>
    </row>
    <row r="329" spans="1:6">
      <c r="A329" s="39"/>
      <c r="B329" s="39"/>
      <c r="D329" s="43"/>
      <c r="E329" s="39"/>
      <c r="F329" s="39"/>
    </row>
    <row r="330" spans="1:6">
      <c r="A330" s="39"/>
      <c r="B330" s="39"/>
      <c r="D330" s="43"/>
      <c r="E330" s="39"/>
      <c r="F330" s="39"/>
    </row>
    <row r="331" spans="1:6">
      <c r="A331" s="39"/>
      <c r="B331" s="39"/>
      <c r="D331" s="43"/>
      <c r="E331" s="39"/>
      <c r="F331" s="39"/>
    </row>
    <row r="332" spans="1:6">
      <c r="A332" s="39"/>
      <c r="B332" s="39"/>
      <c r="D332" s="43"/>
      <c r="E332" s="39"/>
      <c r="F332" s="39"/>
    </row>
    <row r="333" spans="1:6">
      <c r="A333" s="39"/>
      <c r="B333" s="39"/>
      <c r="D333" s="43"/>
      <c r="E333" s="39"/>
      <c r="F333" s="39"/>
    </row>
    <row r="334" spans="1:6">
      <c r="A334" s="39"/>
      <c r="B334" s="39"/>
      <c r="D334" s="43"/>
      <c r="E334" s="39"/>
      <c r="F334" s="39"/>
    </row>
    <row r="335" spans="1:6">
      <c r="A335" s="39"/>
      <c r="B335" s="39"/>
      <c r="D335" s="43"/>
      <c r="E335" s="39"/>
      <c r="F335" s="39"/>
    </row>
    <row r="336" spans="1:6">
      <c r="A336" s="39"/>
      <c r="B336" s="39"/>
      <c r="D336" s="43"/>
      <c r="E336" s="39"/>
      <c r="F336" s="39"/>
    </row>
    <row r="337" spans="1:6">
      <c r="A337" s="39"/>
      <c r="B337" s="39"/>
      <c r="D337" s="43"/>
      <c r="E337" s="39"/>
      <c r="F337" s="39"/>
    </row>
    <row r="338" spans="1:6">
      <c r="A338" s="39"/>
      <c r="B338" s="39"/>
      <c r="D338" s="43"/>
      <c r="E338" s="39"/>
      <c r="F338" s="39"/>
    </row>
    <row r="339" spans="1:6">
      <c r="A339" s="39"/>
      <c r="B339" s="39"/>
      <c r="D339" s="43"/>
      <c r="E339" s="39"/>
      <c r="F339" s="39"/>
    </row>
    <row r="340" spans="1:6">
      <c r="A340" s="39"/>
      <c r="B340" s="39"/>
      <c r="D340" s="43"/>
      <c r="E340" s="39"/>
      <c r="F340" s="39"/>
    </row>
    <row r="341" spans="1:6">
      <c r="A341" s="39"/>
      <c r="B341" s="39"/>
      <c r="D341" s="43"/>
      <c r="E341" s="39"/>
      <c r="F341" s="39"/>
    </row>
    <row r="342" spans="1:6">
      <c r="A342" s="39"/>
      <c r="B342" s="39"/>
      <c r="D342" s="43"/>
      <c r="E342" s="39"/>
      <c r="F342" s="39"/>
    </row>
    <row r="343" spans="1:6">
      <c r="A343" s="39"/>
      <c r="B343" s="39"/>
      <c r="D343" s="43"/>
      <c r="E343" s="39"/>
      <c r="F343" s="39"/>
    </row>
    <row r="344" spans="1:6">
      <c r="A344" s="39"/>
      <c r="B344" s="39"/>
      <c r="D344" s="43"/>
      <c r="E344" s="39"/>
      <c r="F344" s="39"/>
    </row>
    <row r="345" spans="1:6">
      <c r="A345" s="39"/>
      <c r="B345" s="39"/>
      <c r="D345" s="43"/>
      <c r="E345" s="39"/>
      <c r="F345" s="39"/>
    </row>
    <row r="346" spans="1:6">
      <c r="A346" s="39"/>
      <c r="B346" s="39"/>
      <c r="D346" s="43"/>
      <c r="E346" s="39"/>
      <c r="F346" s="39"/>
    </row>
    <row r="347" spans="1:6">
      <c r="A347" s="39"/>
      <c r="B347" s="39"/>
      <c r="D347" s="43"/>
      <c r="E347" s="39"/>
      <c r="F347" s="39"/>
    </row>
    <row r="348" spans="1:6">
      <c r="A348" s="39"/>
      <c r="B348" s="39"/>
      <c r="D348" s="43"/>
      <c r="E348" s="39"/>
      <c r="F348" s="39"/>
    </row>
    <row r="349" spans="1:6">
      <c r="A349" s="39"/>
      <c r="B349" s="39"/>
      <c r="D349" s="43"/>
      <c r="E349" s="39"/>
      <c r="F349" s="39"/>
    </row>
    <row r="350" spans="1:6">
      <c r="A350" s="39"/>
      <c r="B350" s="39"/>
      <c r="D350" s="43"/>
      <c r="E350" s="39"/>
      <c r="F350" s="39"/>
    </row>
    <row r="351" spans="1:6">
      <c r="A351" s="39"/>
      <c r="B351" s="39"/>
      <c r="D351" s="43"/>
      <c r="E351" s="39"/>
      <c r="F351" s="39"/>
    </row>
    <row r="352" spans="1:6">
      <c r="A352" s="39"/>
      <c r="B352" s="39"/>
      <c r="D352" s="43"/>
      <c r="E352" s="39"/>
      <c r="F352" s="39"/>
    </row>
    <row r="353" spans="1:6">
      <c r="A353" s="39"/>
      <c r="B353" s="39"/>
      <c r="D353" s="43"/>
      <c r="E353" s="39"/>
      <c r="F353" s="39"/>
    </row>
    <row r="354" spans="1:6">
      <c r="A354" s="39"/>
      <c r="B354" s="39"/>
      <c r="D354" s="43"/>
      <c r="E354" s="39"/>
      <c r="F354" s="39"/>
    </row>
    <row r="355" spans="1:6">
      <c r="A355" s="39"/>
      <c r="B355" s="39"/>
      <c r="D355" s="43"/>
      <c r="E355" s="39"/>
      <c r="F355" s="39"/>
    </row>
    <row r="356" spans="1:6">
      <c r="A356" s="39"/>
      <c r="B356" s="39"/>
      <c r="D356" s="43"/>
      <c r="E356" s="39"/>
      <c r="F356" s="39"/>
    </row>
    <row r="357" spans="1:6">
      <c r="A357" s="39"/>
      <c r="B357" s="39"/>
      <c r="D357" s="43"/>
      <c r="E357" s="39"/>
      <c r="F357" s="39"/>
    </row>
    <row r="358" spans="1:6">
      <c r="A358" s="39"/>
      <c r="B358" s="39"/>
      <c r="D358" s="43"/>
      <c r="E358" s="39"/>
      <c r="F358" s="39"/>
    </row>
    <row r="359" spans="1:6">
      <c r="A359" s="39"/>
      <c r="B359" s="39"/>
      <c r="D359" s="43"/>
      <c r="E359" s="39"/>
      <c r="F359" s="39"/>
    </row>
    <row r="360" spans="1:6">
      <c r="A360" s="39"/>
      <c r="B360" s="39"/>
      <c r="D360" s="43"/>
      <c r="E360" s="39"/>
      <c r="F360" s="39"/>
    </row>
    <row r="361" spans="1:6">
      <c r="A361" s="39"/>
      <c r="B361" s="39"/>
      <c r="D361" s="43"/>
      <c r="E361" s="39"/>
      <c r="F361" s="39"/>
    </row>
    <row r="362" spans="1:6">
      <c r="A362" s="39"/>
      <c r="B362" s="39"/>
      <c r="D362" s="43"/>
      <c r="E362" s="39"/>
      <c r="F362" s="39"/>
    </row>
    <row r="363" spans="1:6">
      <c r="A363" s="39"/>
      <c r="B363" s="39"/>
      <c r="D363" s="43"/>
      <c r="E363" s="39"/>
      <c r="F363" s="39"/>
    </row>
    <row r="364" spans="1:6">
      <c r="A364" s="39"/>
      <c r="B364" s="39"/>
      <c r="D364" s="43"/>
      <c r="E364" s="39"/>
      <c r="F364" s="39"/>
    </row>
    <row r="365" spans="1:6">
      <c r="A365" s="39"/>
      <c r="B365" s="39"/>
      <c r="D365" s="43"/>
      <c r="E365" s="39"/>
      <c r="F365" s="39"/>
    </row>
    <row r="366" spans="1:6">
      <c r="A366" s="39"/>
      <c r="B366" s="39"/>
      <c r="D366" s="43"/>
      <c r="E366" s="39"/>
      <c r="F366" s="39"/>
    </row>
    <row r="367" spans="1:6">
      <c r="A367" s="39"/>
      <c r="B367" s="39"/>
      <c r="D367" s="43"/>
      <c r="E367" s="39"/>
      <c r="F367" s="39"/>
    </row>
    <row r="368" spans="1:6">
      <c r="A368" s="39"/>
      <c r="B368" s="39"/>
      <c r="D368" s="43"/>
      <c r="E368" s="39"/>
      <c r="F368" s="39"/>
    </row>
    <row r="369" spans="1:6">
      <c r="A369" s="39"/>
      <c r="B369" s="39"/>
      <c r="D369" s="43"/>
      <c r="E369" s="39"/>
      <c r="F369" s="39"/>
    </row>
    <row r="370" spans="1:6">
      <c r="A370" s="39"/>
      <c r="B370" s="39"/>
      <c r="D370" s="43"/>
      <c r="E370" s="39"/>
      <c r="F370" s="39"/>
    </row>
    <row r="371" spans="1:6">
      <c r="A371" s="39"/>
      <c r="B371" s="39"/>
      <c r="D371" s="43"/>
      <c r="E371" s="39"/>
      <c r="F371" s="39"/>
    </row>
    <row r="372" spans="1:6">
      <c r="A372" s="39"/>
      <c r="B372" s="39"/>
      <c r="D372" s="43"/>
      <c r="E372" s="39"/>
      <c r="F372" s="39"/>
    </row>
    <row r="373" spans="1:6">
      <c r="A373" s="39"/>
      <c r="B373" s="39"/>
      <c r="D373" s="43"/>
      <c r="E373" s="39"/>
      <c r="F373" s="39"/>
    </row>
    <row r="374" spans="1:6">
      <c r="A374" s="39"/>
      <c r="B374" s="39"/>
      <c r="D374" s="43"/>
      <c r="E374" s="39"/>
      <c r="F374" s="39"/>
    </row>
    <row r="375" spans="1:6">
      <c r="A375" s="39"/>
      <c r="B375" s="39"/>
      <c r="D375" s="43"/>
      <c r="E375" s="39"/>
      <c r="F375" s="39"/>
    </row>
    <row r="376" spans="1:6">
      <c r="A376" s="39"/>
      <c r="B376" s="39"/>
      <c r="D376" s="43"/>
      <c r="E376" s="39"/>
      <c r="F376" s="39"/>
    </row>
    <row r="377" spans="1:6">
      <c r="A377" s="39"/>
      <c r="B377" s="39"/>
      <c r="D377" s="43"/>
      <c r="E377" s="39"/>
      <c r="F377" s="39"/>
    </row>
    <row r="378" spans="1:6">
      <c r="A378" s="39"/>
      <c r="B378" s="39"/>
      <c r="D378" s="43"/>
      <c r="E378" s="39"/>
      <c r="F378" s="39"/>
    </row>
    <row r="379" spans="1:6">
      <c r="A379" s="39"/>
      <c r="B379" s="39"/>
      <c r="D379" s="43"/>
      <c r="E379" s="39"/>
      <c r="F379" s="39"/>
    </row>
    <row r="380" spans="1:6">
      <c r="A380" s="39"/>
      <c r="B380" s="39"/>
      <c r="D380" s="43"/>
      <c r="E380" s="39"/>
      <c r="F380" s="39"/>
    </row>
    <row r="381" spans="1:6">
      <c r="A381" s="39"/>
      <c r="B381" s="39"/>
      <c r="D381" s="43"/>
      <c r="E381" s="39"/>
      <c r="F381" s="39"/>
    </row>
    <row r="382" spans="1:6">
      <c r="A382" s="39"/>
      <c r="B382" s="39"/>
      <c r="D382" s="43"/>
      <c r="E382" s="39"/>
      <c r="F382" s="39"/>
    </row>
    <row r="383" spans="1:6">
      <c r="A383" s="39"/>
      <c r="B383" s="39"/>
      <c r="D383" s="43"/>
      <c r="E383" s="39"/>
      <c r="F383" s="39"/>
    </row>
    <row r="384" spans="1:6">
      <c r="A384" s="39"/>
      <c r="B384" s="39"/>
      <c r="D384" s="43"/>
      <c r="E384" s="39"/>
      <c r="F384" s="39"/>
    </row>
    <row r="385" spans="1:6">
      <c r="A385" s="39"/>
      <c r="B385" s="39"/>
      <c r="D385" s="43"/>
      <c r="E385" s="39"/>
      <c r="F385" s="39"/>
    </row>
    <row r="386" spans="1:6">
      <c r="A386" s="39"/>
      <c r="B386" s="39"/>
      <c r="D386" s="43"/>
      <c r="E386" s="39"/>
      <c r="F386" s="39"/>
    </row>
    <row r="387" spans="1:6">
      <c r="A387" s="39"/>
      <c r="B387" s="39"/>
      <c r="D387" s="43"/>
      <c r="E387" s="39"/>
      <c r="F387" s="39"/>
    </row>
    <row r="388" spans="1:6">
      <c r="A388" s="39"/>
      <c r="B388" s="39"/>
      <c r="D388" s="43"/>
      <c r="E388" s="39"/>
      <c r="F388" s="39"/>
    </row>
    <row r="389" spans="1:6">
      <c r="A389" s="39"/>
      <c r="B389" s="39"/>
      <c r="D389" s="43"/>
      <c r="E389" s="39"/>
      <c r="F389" s="39"/>
    </row>
    <row r="390" spans="1:6">
      <c r="A390" s="39"/>
      <c r="B390" s="39"/>
      <c r="D390" s="43"/>
      <c r="E390" s="39"/>
      <c r="F390" s="39"/>
    </row>
    <row r="391" spans="1:6">
      <c r="A391" s="39"/>
      <c r="B391" s="39"/>
      <c r="D391" s="43"/>
      <c r="E391" s="39"/>
      <c r="F391" s="39"/>
    </row>
    <row r="392" spans="1:6">
      <c r="A392" s="39"/>
      <c r="B392" s="39"/>
      <c r="D392" s="43"/>
      <c r="E392" s="39"/>
      <c r="F392" s="39"/>
    </row>
    <row r="393" spans="1:6">
      <c r="A393" s="39"/>
      <c r="B393" s="39"/>
      <c r="D393" s="43"/>
      <c r="E393" s="39"/>
      <c r="F393" s="39"/>
    </row>
    <row r="394" spans="1:6">
      <c r="A394" s="39"/>
      <c r="B394" s="39"/>
      <c r="D394" s="43"/>
      <c r="E394" s="39"/>
      <c r="F394" s="39"/>
    </row>
    <row r="395" spans="1:6">
      <c r="A395" s="39"/>
      <c r="B395" s="39"/>
      <c r="D395" s="43"/>
      <c r="E395" s="39"/>
      <c r="F395" s="39"/>
    </row>
    <row r="396" spans="1:6">
      <c r="A396" s="39"/>
      <c r="B396" s="39"/>
      <c r="D396" s="43"/>
      <c r="E396" s="39"/>
      <c r="F396" s="39"/>
    </row>
    <row r="397" spans="1:6">
      <c r="A397" s="39"/>
      <c r="B397" s="39"/>
      <c r="D397" s="43"/>
      <c r="E397" s="39"/>
      <c r="F397" s="39"/>
    </row>
    <row r="398" spans="1:6">
      <c r="A398" s="39"/>
      <c r="B398" s="39"/>
      <c r="D398" s="43"/>
      <c r="E398" s="39"/>
      <c r="F398" s="39"/>
    </row>
    <row r="399" spans="1:6">
      <c r="A399" s="39"/>
      <c r="B399" s="39"/>
      <c r="D399" s="43"/>
      <c r="E399" s="39"/>
      <c r="F399" s="39"/>
    </row>
    <row r="400" spans="1:6">
      <c r="A400" s="39"/>
      <c r="B400" s="39"/>
      <c r="D400" s="43"/>
      <c r="E400" s="39"/>
      <c r="F400" s="39"/>
    </row>
    <row r="401" spans="1:6">
      <c r="A401" s="39"/>
      <c r="B401" s="39"/>
      <c r="D401" s="43"/>
      <c r="E401" s="39"/>
      <c r="F401" s="39"/>
    </row>
    <row r="402" spans="1:6">
      <c r="A402" s="39"/>
      <c r="B402" s="39"/>
      <c r="D402" s="43"/>
      <c r="E402" s="39"/>
      <c r="F402" s="39"/>
    </row>
    <row r="403" spans="1:6">
      <c r="A403" s="39"/>
      <c r="B403" s="39"/>
      <c r="D403" s="43"/>
      <c r="E403" s="39"/>
      <c r="F403" s="39"/>
    </row>
    <row r="404" spans="1:6">
      <c r="A404" s="39"/>
      <c r="B404" s="39"/>
      <c r="D404" s="43"/>
      <c r="E404" s="39"/>
      <c r="F404" s="39"/>
    </row>
    <row r="405" spans="1:6">
      <c r="A405" s="39"/>
      <c r="B405" s="39"/>
      <c r="D405" s="43"/>
      <c r="E405" s="39"/>
      <c r="F405" s="39"/>
    </row>
    <row r="406" spans="1:6">
      <c r="A406" s="39"/>
      <c r="B406" s="39"/>
      <c r="D406" s="43"/>
      <c r="E406" s="39"/>
      <c r="F406" s="39"/>
    </row>
    <row r="407" spans="1:6">
      <c r="A407" s="39"/>
      <c r="B407" s="39"/>
      <c r="D407" s="43"/>
      <c r="E407" s="39"/>
      <c r="F407" s="39"/>
    </row>
    <row r="408" spans="1:6">
      <c r="A408" s="39"/>
      <c r="B408" s="39"/>
      <c r="D408" s="43"/>
      <c r="E408" s="39"/>
      <c r="F408" s="39"/>
    </row>
    <row r="409" spans="1:6">
      <c r="A409" s="39"/>
      <c r="B409" s="39"/>
      <c r="D409" s="43"/>
      <c r="E409" s="39"/>
      <c r="F409" s="39"/>
    </row>
    <row r="410" spans="1:6">
      <c r="A410" s="39"/>
      <c r="B410" s="39"/>
      <c r="D410" s="43"/>
      <c r="E410" s="39"/>
      <c r="F410" s="39"/>
    </row>
    <row r="411" spans="1:6">
      <c r="A411" s="39"/>
      <c r="B411" s="39"/>
      <c r="D411" s="43"/>
      <c r="E411" s="39"/>
      <c r="F411" s="39"/>
    </row>
    <row r="412" spans="1:6">
      <c r="A412" s="39"/>
      <c r="B412" s="39"/>
      <c r="D412" s="43"/>
      <c r="E412" s="39"/>
      <c r="F412" s="39"/>
    </row>
    <row r="413" spans="1:6">
      <c r="A413" s="39"/>
      <c r="B413" s="39"/>
      <c r="D413" s="43"/>
      <c r="E413" s="39"/>
      <c r="F413" s="39"/>
    </row>
    <row r="414" spans="1:6">
      <c r="A414" s="39"/>
      <c r="B414" s="39"/>
      <c r="D414" s="43"/>
      <c r="E414" s="39"/>
      <c r="F414" s="39"/>
    </row>
    <row r="415" spans="1:6">
      <c r="A415" s="39"/>
      <c r="B415" s="39"/>
      <c r="D415" s="43"/>
      <c r="E415" s="39"/>
      <c r="F415" s="39"/>
    </row>
    <row r="416" spans="1:6">
      <c r="A416" s="39"/>
      <c r="B416" s="39"/>
      <c r="D416" s="43"/>
      <c r="E416" s="39"/>
      <c r="F416" s="39"/>
    </row>
    <row r="417" spans="1:6">
      <c r="A417" s="39"/>
      <c r="B417" s="39"/>
      <c r="D417" s="43"/>
      <c r="E417" s="39"/>
      <c r="F417" s="39"/>
    </row>
    <row r="418" spans="1:6">
      <c r="A418" s="39"/>
      <c r="B418" s="39"/>
      <c r="D418" s="43"/>
      <c r="E418" s="39"/>
      <c r="F418" s="39"/>
    </row>
    <row r="419" spans="1:6">
      <c r="A419" s="39"/>
      <c r="B419" s="39"/>
      <c r="D419" s="43"/>
      <c r="E419" s="39"/>
      <c r="F419" s="39"/>
    </row>
    <row r="420" spans="1:6">
      <c r="A420" s="39"/>
      <c r="B420" s="39"/>
      <c r="D420" s="43"/>
      <c r="E420" s="39"/>
      <c r="F420" s="39"/>
    </row>
    <row r="421" spans="1:6">
      <c r="A421" s="39"/>
      <c r="B421" s="39"/>
      <c r="D421" s="43"/>
      <c r="E421" s="39"/>
      <c r="F421" s="39"/>
    </row>
    <row r="422" spans="1:6">
      <c r="A422" s="39"/>
      <c r="B422" s="39"/>
      <c r="D422" s="43"/>
      <c r="E422" s="39"/>
      <c r="F422" s="39"/>
    </row>
    <row r="423" spans="1:6">
      <c r="A423" s="39"/>
      <c r="B423" s="39"/>
      <c r="D423" s="43"/>
      <c r="E423" s="39"/>
      <c r="F423" s="39"/>
    </row>
    <row r="424" spans="1:6">
      <c r="A424" s="39"/>
      <c r="B424" s="39"/>
      <c r="D424" s="43"/>
      <c r="E424" s="39"/>
      <c r="F424" s="39"/>
    </row>
    <row r="425" spans="1:6">
      <c r="A425" s="39"/>
      <c r="B425" s="39"/>
      <c r="D425" s="43"/>
      <c r="E425" s="39"/>
      <c r="F425" s="39"/>
    </row>
    <row r="426" spans="1:6">
      <c r="A426" s="39"/>
      <c r="B426" s="39"/>
      <c r="D426" s="43"/>
      <c r="E426" s="39"/>
      <c r="F426" s="39"/>
    </row>
    <row r="427" spans="1:6">
      <c r="A427" s="39"/>
      <c r="B427" s="39"/>
      <c r="D427" s="43"/>
      <c r="E427" s="39"/>
      <c r="F427" s="39"/>
    </row>
    <row r="428" spans="1:6">
      <c r="A428" s="39"/>
      <c r="B428" s="39"/>
      <c r="D428" s="43"/>
      <c r="E428" s="39"/>
      <c r="F428" s="39"/>
    </row>
    <row r="429" spans="1:6">
      <c r="A429" s="39"/>
      <c r="B429" s="39"/>
      <c r="D429" s="43"/>
      <c r="E429" s="39"/>
      <c r="F429" s="39"/>
    </row>
    <row r="430" spans="1:6">
      <c r="A430" s="39"/>
      <c r="B430" s="39"/>
      <c r="D430" s="43"/>
      <c r="E430" s="39"/>
      <c r="F430" s="39"/>
    </row>
    <row r="431" spans="1:6">
      <c r="A431" s="39"/>
      <c r="B431" s="39"/>
      <c r="D431" s="43"/>
      <c r="E431" s="39"/>
      <c r="F431" s="39"/>
    </row>
    <row r="432" spans="1:6">
      <c r="A432" s="39"/>
      <c r="B432" s="39"/>
      <c r="D432" s="43"/>
      <c r="E432" s="39"/>
      <c r="F432" s="39"/>
    </row>
    <row r="433" spans="1:6">
      <c r="A433" s="39"/>
      <c r="B433" s="39"/>
      <c r="D433" s="43"/>
      <c r="E433" s="39"/>
      <c r="F433" s="39"/>
    </row>
    <row r="434" spans="1:6">
      <c r="A434" s="39"/>
      <c r="B434" s="39"/>
      <c r="D434" s="43"/>
      <c r="E434" s="39"/>
      <c r="F434" s="39"/>
    </row>
    <row r="435" spans="1:6">
      <c r="A435" s="39"/>
      <c r="B435" s="39"/>
      <c r="D435" s="43"/>
      <c r="E435" s="39"/>
      <c r="F435" s="39"/>
    </row>
    <row r="436" spans="1:6">
      <c r="A436" s="39"/>
      <c r="B436" s="39"/>
      <c r="D436" s="43"/>
      <c r="E436" s="39"/>
      <c r="F436" s="39"/>
    </row>
    <row r="437" spans="1:6">
      <c r="A437" s="39"/>
      <c r="B437" s="39"/>
      <c r="D437" s="43"/>
      <c r="E437" s="39"/>
      <c r="F437" s="39"/>
    </row>
    <row r="438" spans="1:6">
      <c r="A438" s="39"/>
      <c r="B438" s="39"/>
      <c r="D438" s="43"/>
      <c r="E438" s="39"/>
      <c r="F438" s="39"/>
    </row>
    <row r="439" spans="1:6">
      <c r="A439" s="39"/>
      <c r="B439" s="39"/>
      <c r="D439" s="43"/>
      <c r="E439" s="39"/>
      <c r="F439" s="39"/>
    </row>
    <row r="440" spans="1:6">
      <c r="A440" s="39"/>
      <c r="B440" s="39"/>
      <c r="D440" s="43"/>
      <c r="E440" s="39"/>
      <c r="F440" s="39"/>
    </row>
    <row r="441" spans="1:6">
      <c r="A441" s="39"/>
      <c r="B441" s="39"/>
      <c r="D441" s="43"/>
      <c r="E441" s="39"/>
      <c r="F441" s="39"/>
    </row>
    <row r="442" spans="1:6">
      <c r="A442" s="39"/>
      <c r="B442" s="39"/>
      <c r="D442" s="43"/>
      <c r="E442" s="39"/>
      <c r="F442" s="39"/>
    </row>
    <row r="443" spans="1:6">
      <c r="A443" s="39"/>
      <c r="B443" s="39"/>
      <c r="D443" s="43"/>
      <c r="E443" s="39"/>
      <c r="F443" s="39"/>
    </row>
    <row r="444" spans="1:6">
      <c r="A444" s="39"/>
      <c r="B444" s="39"/>
      <c r="D444" s="43"/>
      <c r="E444" s="39"/>
      <c r="F444" s="39"/>
    </row>
    <row r="445" spans="1:6">
      <c r="A445" s="39"/>
      <c r="B445" s="39"/>
      <c r="D445" s="43"/>
      <c r="E445" s="39"/>
      <c r="F445" s="39"/>
    </row>
    <row r="446" spans="1:6">
      <c r="A446" s="39"/>
      <c r="B446" s="39"/>
      <c r="D446" s="43"/>
      <c r="E446" s="39"/>
      <c r="F446" s="39"/>
    </row>
    <row r="447" spans="1:6">
      <c r="A447" s="39"/>
      <c r="B447" s="39"/>
      <c r="D447" s="43"/>
      <c r="E447" s="39"/>
      <c r="F447" s="39"/>
    </row>
    <row r="448" spans="1:6">
      <c r="A448" s="39"/>
      <c r="B448" s="39"/>
      <c r="D448" s="43"/>
      <c r="E448" s="39"/>
      <c r="F448" s="39"/>
    </row>
    <row r="449" spans="1:6">
      <c r="A449" s="39"/>
      <c r="B449" s="39"/>
      <c r="D449" s="43"/>
      <c r="E449" s="39"/>
      <c r="F449" s="39"/>
    </row>
    <row r="450" spans="1:6">
      <c r="A450" s="39"/>
      <c r="B450" s="39"/>
      <c r="D450" s="43"/>
      <c r="E450" s="39"/>
      <c r="F450" s="39"/>
    </row>
    <row r="451" spans="1:6">
      <c r="A451" s="39"/>
      <c r="B451" s="39"/>
      <c r="D451" s="43"/>
      <c r="E451" s="39"/>
      <c r="F451" s="39"/>
    </row>
    <row r="452" spans="1:6">
      <c r="A452" s="39"/>
      <c r="B452" s="39"/>
      <c r="D452" s="43"/>
      <c r="E452" s="39"/>
      <c r="F452" s="39"/>
    </row>
    <row r="453" spans="1:6">
      <c r="A453" s="39"/>
      <c r="B453" s="39"/>
      <c r="D453" s="43"/>
      <c r="E453" s="39"/>
      <c r="F453" s="39"/>
    </row>
    <row r="454" spans="1:6">
      <c r="A454" s="39"/>
      <c r="B454" s="39"/>
      <c r="D454" s="43"/>
      <c r="E454" s="39"/>
      <c r="F454" s="39"/>
    </row>
    <row r="455" spans="1:6">
      <c r="A455" s="39"/>
      <c r="B455" s="39"/>
      <c r="D455" s="43"/>
      <c r="E455" s="39"/>
      <c r="F455" s="39"/>
    </row>
    <row r="456" spans="1:6">
      <c r="A456" s="39"/>
      <c r="B456" s="39"/>
      <c r="D456" s="43"/>
      <c r="E456" s="39"/>
      <c r="F456" s="39"/>
    </row>
    <row r="457" spans="1:6">
      <c r="A457" s="39"/>
      <c r="B457" s="39"/>
      <c r="D457" s="43"/>
      <c r="E457" s="39"/>
      <c r="F457" s="39"/>
    </row>
    <row r="458" spans="1:6">
      <c r="A458" s="39"/>
      <c r="B458" s="39"/>
      <c r="D458" s="43"/>
      <c r="E458" s="39"/>
      <c r="F458" s="39"/>
    </row>
    <row r="459" spans="1:6">
      <c r="A459" s="39"/>
      <c r="B459" s="39"/>
      <c r="D459" s="43"/>
      <c r="E459" s="39"/>
      <c r="F459" s="39"/>
    </row>
    <row r="460" spans="1:6">
      <c r="A460" s="39"/>
      <c r="B460" s="39"/>
      <c r="D460" s="43"/>
      <c r="E460" s="39"/>
      <c r="F460" s="39"/>
    </row>
    <row r="461" spans="1:6">
      <c r="A461" s="39"/>
      <c r="B461" s="39"/>
      <c r="D461" s="43"/>
      <c r="E461" s="39"/>
      <c r="F461" s="39"/>
    </row>
    <row r="462" spans="1:6">
      <c r="A462" s="39"/>
      <c r="B462" s="39"/>
      <c r="D462" s="43"/>
      <c r="E462" s="39"/>
      <c r="F462" s="39"/>
    </row>
    <row r="463" spans="1:6">
      <c r="A463" s="39"/>
      <c r="B463" s="39"/>
      <c r="D463" s="43"/>
      <c r="E463" s="39"/>
      <c r="F463" s="39"/>
    </row>
    <row r="464" spans="1:6">
      <c r="A464" s="39"/>
      <c r="B464" s="39"/>
      <c r="D464" s="43"/>
      <c r="E464" s="39"/>
      <c r="F464" s="39"/>
    </row>
    <row r="465" spans="1:6">
      <c r="A465" s="39"/>
      <c r="B465" s="39"/>
      <c r="D465" s="43"/>
      <c r="E465" s="39"/>
      <c r="F465" s="39"/>
    </row>
    <row r="466" spans="1:6">
      <c r="A466" s="39"/>
      <c r="B466" s="39"/>
      <c r="D466" s="43"/>
      <c r="E466" s="39"/>
      <c r="F466" s="39"/>
    </row>
    <row r="467" spans="1:6">
      <c r="A467" s="39"/>
      <c r="B467" s="39"/>
      <c r="D467" s="43"/>
      <c r="E467" s="39"/>
    </row>
    <row r="468" spans="1:6">
      <c r="A468" s="39"/>
      <c r="B468" s="39"/>
      <c r="D468" s="43"/>
      <c r="E468" s="39"/>
    </row>
    <row r="469" spans="1:6">
      <c r="A469" s="39"/>
      <c r="B469" s="39"/>
      <c r="D469" s="43"/>
      <c r="E469" s="39"/>
    </row>
    <row r="470" spans="1:6">
      <c r="A470" s="39"/>
      <c r="B470" s="39"/>
      <c r="D470" s="43"/>
      <c r="E470" s="39"/>
    </row>
    <row r="471" spans="1:6">
      <c r="A471" s="39"/>
      <c r="B471" s="39"/>
      <c r="D471" s="43"/>
      <c r="E471" s="39"/>
    </row>
    <row r="472" spans="1:6">
      <c r="D472" s="2"/>
    </row>
    <row r="473" spans="1:6">
      <c r="D473" s="2"/>
    </row>
    <row r="474" spans="1:6">
      <c r="D474" s="2"/>
    </row>
    <row r="475" spans="1:6">
      <c r="D475" s="2"/>
    </row>
    <row r="476" spans="1:6">
      <c r="D476" s="2"/>
    </row>
    <row r="477" spans="1:6">
      <c r="D477" s="2"/>
    </row>
    <row r="478" spans="1:6">
      <c r="D478" s="2"/>
    </row>
    <row r="479" spans="1:6">
      <c r="D479" s="2"/>
    </row>
    <row r="480" spans="1:6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  <row r="1002" spans="4:4">
      <c r="D1002" s="2"/>
    </row>
    <row r="1003" spans="4:4">
      <c r="D1003" s="2"/>
    </row>
    <row r="1004" spans="4:4">
      <c r="D1004" s="2"/>
    </row>
    <row r="1005" spans="4:4">
      <c r="D1005" s="2"/>
    </row>
    <row r="1006" spans="4:4">
      <c r="D1006" s="2"/>
    </row>
    <row r="1007" spans="4:4">
      <c r="D1007" s="2"/>
    </row>
    <row r="1008" spans="4:4">
      <c r="D1008" s="2"/>
    </row>
    <row r="1009" spans="4:4">
      <c r="D1009" s="2"/>
    </row>
    <row r="1010" spans="4:4">
      <c r="D1010" s="2"/>
    </row>
    <row r="1011" spans="4:4">
      <c r="D1011" s="2"/>
    </row>
    <row r="1012" spans="4:4">
      <c r="D1012" s="2"/>
    </row>
    <row r="1013" spans="4:4">
      <c r="D1013" s="2"/>
    </row>
    <row r="1014" spans="4:4">
      <c r="D1014" s="2"/>
    </row>
    <row r="1015" spans="4:4">
      <c r="D1015" s="2"/>
    </row>
    <row r="1016" spans="4:4">
      <c r="D1016" s="2"/>
    </row>
    <row r="1017" spans="4:4">
      <c r="D1017" s="2"/>
    </row>
    <row r="1018" spans="4:4">
      <c r="D1018" s="2"/>
    </row>
    <row r="1019" spans="4:4">
      <c r="D1019" s="2"/>
    </row>
    <row r="1020" spans="4:4">
      <c r="D1020" s="2"/>
    </row>
    <row r="1021" spans="4:4">
      <c r="D1021" s="2"/>
    </row>
    <row r="1022" spans="4:4">
      <c r="D1022" s="2"/>
    </row>
    <row r="1023" spans="4:4">
      <c r="D1023" s="2"/>
    </row>
    <row r="1024" spans="4:4">
      <c r="D1024" s="2"/>
    </row>
    <row r="1025" spans="4:4">
      <c r="D1025" s="2"/>
    </row>
    <row r="1026" spans="4:4">
      <c r="D1026" s="2"/>
    </row>
    <row r="1027" spans="4:4">
      <c r="D1027" s="2"/>
    </row>
    <row r="1028" spans="4:4">
      <c r="D1028" s="2"/>
    </row>
    <row r="1029" spans="4:4">
      <c r="D1029" s="2"/>
    </row>
    <row r="1030" spans="4:4">
      <c r="D1030" s="2"/>
    </row>
    <row r="1031" spans="4:4">
      <c r="D1031" s="2"/>
    </row>
    <row r="1032" spans="4:4">
      <c r="D1032" s="2"/>
    </row>
    <row r="1033" spans="4:4">
      <c r="D1033" s="2"/>
    </row>
    <row r="1034" spans="4:4">
      <c r="D1034" s="2"/>
    </row>
    <row r="1035" spans="4:4">
      <c r="D1035" s="2"/>
    </row>
    <row r="1036" spans="4:4">
      <c r="D1036" s="2"/>
    </row>
  </sheetData>
  <mergeCells count="1">
    <mergeCell ref="C3:E3"/>
  </mergeCells>
  <phoneticPr fontId="0" type="noConversion"/>
  <pageMargins left="0.78740157499999996" right="0.78740157499999996" top="0.984251969" bottom="0.984251969" header="0.49212598499999999" footer="0.49212598499999999"/>
  <pageSetup scale="90" orientation="portrait" horizontalDpi="300" verticalDpi="300" r:id="rId1"/>
  <headerFooter alignWithMargins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036"/>
  <sheetViews>
    <sheetView workbookViewId="0">
      <selection activeCell="E9" sqref="E9"/>
    </sheetView>
  </sheetViews>
  <sheetFormatPr defaultRowHeight="12.75"/>
  <cols>
    <col min="2" max="2" width="37.140625" customWidth="1"/>
    <col min="3" max="3" width="14.5703125" style="3" customWidth="1"/>
    <col min="4" max="4" width="12.85546875" style="1" customWidth="1"/>
    <col min="5" max="5" width="15.42578125" customWidth="1"/>
    <col min="6" max="6" width="14.28515625" customWidth="1"/>
  </cols>
  <sheetData>
    <row r="1" spans="1:6" ht="13.5" thickBot="1">
      <c r="A1" s="39"/>
      <c r="B1" s="39"/>
      <c r="D1" s="3"/>
      <c r="E1" s="39"/>
      <c r="F1" s="39"/>
    </row>
    <row r="2" spans="1:6">
      <c r="A2" s="39"/>
      <c r="B2" s="40"/>
      <c r="C2" s="41"/>
      <c r="D2" s="41"/>
      <c r="E2" s="130"/>
      <c r="F2" s="141"/>
    </row>
    <row r="3" spans="1:6" ht="15.75">
      <c r="A3" s="39"/>
      <c r="B3" s="8"/>
      <c r="C3" s="129"/>
      <c r="D3" s="129"/>
      <c r="E3" s="129"/>
      <c r="F3" s="141"/>
    </row>
    <row r="4" spans="1:6">
      <c r="A4" s="39"/>
      <c r="B4" s="8"/>
      <c r="C4" s="4"/>
      <c r="D4" s="4"/>
      <c r="E4" s="131"/>
      <c r="F4" s="142"/>
    </row>
    <row r="5" spans="1:6">
      <c r="A5" s="39"/>
      <c r="B5" s="8"/>
      <c r="C5" s="4"/>
      <c r="D5" s="4"/>
      <c r="E5" s="132"/>
      <c r="F5" s="142"/>
    </row>
    <row r="6" spans="1:6" ht="18">
      <c r="A6" s="39"/>
      <c r="B6" s="24" t="s">
        <v>42</v>
      </c>
      <c r="C6" s="5"/>
      <c r="D6" s="4"/>
      <c r="E6" s="131"/>
      <c r="F6" s="142"/>
    </row>
    <row r="7" spans="1:6" ht="13.5" thickBot="1">
      <c r="A7" s="39"/>
      <c r="B7" s="10"/>
      <c r="C7" s="6"/>
      <c r="D7" s="6"/>
      <c r="E7" s="133"/>
      <c r="F7" s="141"/>
    </row>
    <row r="8" spans="1:6">
      <c r="A8" s="39"/>
      <c r="B8" s="12" t="s">
        <v>0</v>
      </c>
      <c r="C8" s="7"/>
      <c r="D8" s="13"/>
      <c r="E8" s="134"/>
      <c r="F8" s="142"/>
    </row>
    <row r="9" spans="1:6" ht="13.5" thickBot="1">
      <c r="A9" s="39"/>
      <c r="B9" s="10" t="s">
        <v>18</v>
      </c>
      <c r="C9" s="25">
        <v>0</v>
      </c>
      <c r="D9" s="120" t="e">
        <f>SUM((100*C9)/C15)</f>
        <v>#DIV/0!</v>
      </c>
      <c r="E9" s="135" t="s">
        <v>30</v>
      </c>
      <c r="F9" s="140"/>
    </row>
    <row r="10" spans="1:6" ht="13.5" thickBot="1">
      <c r="A10" s="39"/>
      <c r="B10" s="16" t="s">
        <v>19</v>
      </c>
      <c r="C10" s="26">
        <v>0</v>
      </c>
      <c r="D10" s="120" t="e">
        <f>SUM((100*C10)/C15)</f>
        <v>#DIV/0!</v>
      </c>
      <c r="E10" s="131" t="s">
        <v>30</v>
      </c>
      <c r="F10" s="140"/>
    </row>
    <row r="11" spans="1:6" ht="13.5" thickBot="1">
      <c r="A11" s="39"/>
      <c r="B11" s="16" t="s">
        <v>20</v>
      </c>
      <c r="C11" s="26">
        <v>0</v>
      </c>
      <c r="D11" s="120" t="e">
        <f>SUM((100*C11)/C15)</f>
        <v>#DIV/0!</v>
      </c>
      <c r="E11" s="131" t="s">
        <v>30</v>
      </c>
      <c r="F11" s="140"/>
    </row>
    <row r="12" spans="1:6" ht="13.5" thickBot="1">
      <c r="A12" s="39"/>
      <c r="B12" s="16" t="s">
        <v>21</v>
      </c>
      <c r="C12" s="26">
        <v>0</v>
      </c>
      <c r="D12" s="120" t="e">
        <f>SUM((100*C12)/C15)</f>
        <v>#DIV/0!</v>
      </c>
      <c r="E12" s="131" t="s">
        <v>30</v>
      </c>
      <c r="F12" s="143"/>
    </row>
    <row r="13" spans="1:6" ht="13.5" thickBot="1">
      <c r="A13" s="39"/>
      <c r="B13" s="16" t="s">
        <v>22</v>
      </c>
      <c r="C13" s="26">
        <v>0</v>
      </c>
      <c r="D13" s="120" t="e">
        <f>SUM((100*C13)/C15)</f>
        <v>#DIV/0!</v>
      </c>
      <c r="E13" s="9" t="s">
        <v>30</v>
      </c>
      <c r="F13" s="39"/>
    </row>
    <row r="14" spans="1:6" ht="13.5" thickBot="1">
      <c r="A14" s="39"/>
      <c r="B14" s="17"/>
      <c r="C14" s="64"/>
      <c r="D14" s="15"/>
      <c r="E14" s="9"/>
      <c r="F14" s="39"/>
    </row>
    <row r="15" spans="1:6" ht="14.25" thickTop="1" thickBot="1">
      <c r="A15" s="39"/>
      <c r="B15" s="18" t="s">
        <v>2</v>
      </c>
      <c r="C15" s="113">
        <f>SUM(C9:C13)</f>
        <v>0</v>
      </c>
      <c r="D15" s="120">
        <v>100</v>
      </c>
      <c r="E15" s="19" t="s">
        <v>30</v>
      </c>
      <c r="F15" s="39"/>
    </row>
    <row r="16" spans="1:6">
      <c r="A16" s="39"/>
      <c r="B16" s="8"/>
      <c r="C16" s="27"/>
      <c r="D16" s="15"/>
      <c r="E16" s="9"/>
      <c r="F16" s="39"/>
    </row>
    <row r="17" spans="1:6">
      <c r="A17" s="39"/>
      <c r="B17" s="12" t="s">
        <v>1</v>
      </c>
      <c r="C17" s="28"/>
      <c r="D17" s="13"/>
      <c r="E17" s="14"/>
      <c r="F17" s="39"/>
    </row>
    <row r="18" spans="1:6" ht="13.5" thickBot="1">
      <c r="A18" s="39"/>
      <c r="B18" s="10" t="s">
        <v>27</v>
      </c>
      <c r="C18" s="57">
        <v>0</v>
      </c>
      <c r="D18" s="120" t="e">
        <f>SUM((100*C18)/C26)</f>
        <v>#DIV/0!</v>
      </c>
      <c r="E18" s="9" t="s">
        <v>30</v>
      </c>
      <c r="F18" s="39"/>
    </row>
    <row r="19" spans="1:6" ht="13.5" thickBot="1">
      <c r="A19" s="39"/>
      <c r="B19" s="16" t="s">
        <v>23</v>
      </c>
      <c r="C19" s="58">
        <v>0</v>
      </c>
      <c r="D19" s="120" t="e">
        <f>SUM((100*C19)/C26)</f>
        <v>#DIV/0!</v>
      </c>
      <c r="E19" s="9" t="s">
        <v>30</v>
      </c>
      <c r="F19" s="39"/>
    </row>
    <row r="20" spans="1:6" ht="13.5" thickBot="1">
      <c r="A20" s="39"/>
      <c r="B20" s="16" t="s">
        <v>25</v>
      </c>
      <c r="C20" s="58">
        <v>0</v>
      </c>
      <c r="D20" s="120" t="e">
        <f>SUM((100*C20)/C26)</f>
        <v>#DIV/0!</v>
      </c>
      <c r="E20" s="9" t="s">
        <v>30</v>
      </c>
      <c r="F20" s="39"/>
    </row>
    <row r="21" spans="1:6" ht="13.5" thickBot="1">
      <c r="A21" s="39"/>
      <c r="B21" s="16" t="s">
        <v>24</v>
      </c>
      <c r="C21" s="58">
        <v>0</v>
      </c>
      <c r="D21" s="120" t="e">
        <f>SUM((100*C21)/C26)</f>
        <v>#DIV/0!</v>
      </c>
      <c r="E21" s="9" t="s">
        <v>30</v>
      </c>
      <c r="F21" s="39"/>
    </row>
    <row r="22" spans="1:6" ht="13.5" thickBot="1">
      <c r="A22" s="39"/>
      <c r="B22" s="16" t="s">
        <v>26</v>
      </c>
      <c r="C22" s="58">
        <v>0</v>
      </c>
      <c r="D22" s="120" t="e">
        <f>SUM((100*C22)/C26)</f>
        <v>#DIV/0!</v>
      </c>
      <c r="E22" s="9" t="s">
        <v>30</v>
      </c>
      <c r="F22" s="39"/>
    </row>
    <row r="23" spans="1:6" ht="13.5" thickBot="1">
      <c r="A23" s="39"/>
      <c r="B23" s="16" t="s">
        <v>28</v>
      </c>
      <c r="C23" s="58">
        <v>0</v>
      </c>
      <c r="D23" s="120" t="e">
        <f>SUM((100*C23)/C26)</f>
        <v>#DIV/0!</v>
      </c>
      <c r="E23" s="9" t="s">
        <v>30</v>
      </c>
      <c r="F23" s="39"/>
    </row>
    <row r="24" spans="1:6" ht="13.5" thickBot="1">
      <c r="A24" s="39"/>
      <c r="B24" s="16" t="s">
        <v>29</v>
      </c>
      <c r="C24" s="58">
        <v>0</v>
      </c>
      <c r="D24" s="120" t="e">
        <f>SUM((100*C24)/C26)</f>
        <v>#DIV/0!</v>
      </c>
      <c r="E24" s="9" t="s">
        <v>30</v>
      </c>
      <c r="F24" s="39"/>
    </row>
    <row r="25" spans="1:6" ht="13.5" thickBot="1">
      <c r="A25" s="39"/>
      <c r="B25" s="20"/>
      <c r="C25" s="59"/>
      <c r="D25" s="15"/>
      <c r="E25" s="9"/>
      <c r="F25" s="39"/>
    </row>
    <row r="26" spans="1:6" ht="14.25" thickTop="1" thickBot="1">
      <c r="A26" s="39"/>
      <c r="B26" s="18" t="s">
        <v>3</v>
      </c>
      <c r="C26" s="119">
        <f>SUM(C18:C24)</f>
        <v>0</v>
      </c>
      <c r="D26" s="120">
        <v>100</v>
      </c>
      <c r="E26" s="21" t="s">
        <v>30</v>
      </c>
      <c r="F26" s="39"/>
    </row>
    <row r="27" spans="1:6">
      <c r="A27" s="39"/>
      <c r="B27" s="8"/>
      <c r="C27" s="27"/>
      <c r="D27" s="15"/>
      <c r="E27" s="9"/>
      <c r="F27" s="39"/>
    </row>
    <row r="28" spans="1:6">
      <c r="A28" s="39"/>
      <c r="B28" s="12" t="s">
        <v>4</v>
      </c>
      <c r="C28" s="28"/>
      <c r="D28" s="13"/>
      <c r="E28" s="14"/>
      <c r="F28" s="39"/>
    </row>
    <row r="29" spans="1:6">
      <c r="A29" s="39"/>
      <c r="B29" s="8"/>
      <c r="C29" s="30" t="s">
        <v>5</v>
      </c>
      <c r="D29" s="22" t="s">
        <v>6</v>
      </c>
      <c r="E29" s="23" t="s">
        <v>7</v>
      </c>
      <c r="F29" s="39"/>
    </row>
    <row r="30" spans="1:6">
      <c r="A30" s="39"/>
      <c r="B30" s="32" t="s">
        <v>8</v>
      </c>
      <c r="C30" s="34"/>
      <c r="D30" s="34"/>
      <c r="E30" s="117">
        <f xml:space="preserve"> Nov!E34</f>
        <v>0</v>
      </c>
      <c r="F30" s="39"/>
    </row>
    <row r="31" spans="1:6">
      <c r="A31" s="39"/>
      <c r="B31" s="33" t="s">
        <v>9</v>
      </c>
      <c r="C31" s="35"/>
      <c r="D31" s="116">
        <f>SUM(C15)</f>
        <v>0</v>
      </c>
      <c r="E31" s="60"/>
      <c r="F31" s="39"/>
    </row>
    <row r="32" spans="1:6">
      <c r="A32" s="39"/>
      <c r="B32" s="33" t="s">
        <v>10</v>
      </c>
      <c r="C32" s="115">
        <f>SUM(C26)</f>
        <v>0</v>
      </c>
      <c r="D32" s="30"/>
      <c r="E32" s="60"/>
      <c r="F32" s="39"/>
    </row>
    <row r="33" spans="1:6">
      <c r="A33" s="39"/>
      <c r="B33" s="33" t="s">
        <v>71</v>
      </c>
      <c r="C33" s="38"/>
      <c r="D33" s="34"/>
      <c r="E33" s="117">
        <f>SUM(D31,-C32)</f>
        <v>0</v>
      </c>
      <c r="F33" s="39"/>
    </row>
    <row r="34" spans="1:6">
      <c r="A34" s="39"/>
      <c r="B34" s="8" t="s">
        <v>11</v>
      </c>
      <c r="C34" s="30"/>
      <c r="D34" s="30"/>
      <c r="E34" s="118">
        <f>SUM(E30,D31,-C32)</f>
        <v>0</v>
      </c>
      <c r="F34" s="39"/>
    </row>
    <row r="35" spans="1:6">
      <c r="A35" s="39"/>
      <c r="B35" s="8"/>
      <c r="C35" s="30"/>
      <c r="D35" s="36"/>
      <c r="E35" s="37"/>
      <c r="F35" s="39"/>
    </row>
    <row r="36" spans="1:6">
      <c r="A36" s="39"/>
      <c r="B36" s="12" t="s">
        <v>16</v>
      </c>
      <c r="C36" s="28"/>
      <c r="D36" s="13"/>
      <c r="E36" s="14"/>
      <c r="F36" s="39"/>
    </row>
    <row r="37" spans="1:6" ht="13.5" thickBot="1">
      <c r="A37" s="39"/>
      <c r="B37" s="10" t="s">
        <v>12</v>
      </c>
      <c r="C37" s="25">
        <v>0</v>
      </c>
      <c r="D37" s="15"/>
      <c r="E37" s="9"/>
      <c r="F37" s="39"/>
    </row>
    <row r="38" spans="1:6" ht="13.5" thickBot="1">
      <c r="A38" s="39"/>
      <c r="B38" s="16" t="s">
        <v>13</v>
      </c>
      <c r="C38" s="26">
        <v>0</v>
      </c>
      <c r="D38" s="15"/>
      <c r="E38" s="9"/>
      <c r="F38" s="39"/>
    </row>
    <row r="39" spans="1:6" ht="13.5" thickBot="1">
      <c r="A39" s="39"/>
      <c r="B39" s="16" t="s">
        <v>14</v>
      </c>
      <c r="C39" s="26">
        <v>0</v>
      </c>
      <c r="D39" s="15"/>
      <c r="E39" s="9"/>
      <c r="F39" s="39"/>
    </row>
    <row r="40" spans="1:6" ht="13.5" thickBot="1">
      <c r="A40" s="39"/>
      <c r="B40" s="10" t="s">
        <v>15</v>
      </c>
      <c r="C40" s="25">
        <v>0</v>
      </c>
      <c r="D40" s="15"/>
      <c r="E40" s="9"/>
      <c r="F40" s="39"/>
    </row>
    <row r="41" spans="1:6" ht="13.5" thickBot="1">
      <c r="A41" s="39"/>
      <c r="B41" s="20"/>
      <c r="C41" s="29"/>
      <c r="D41" s="15"/>
      <c r="E41" s="9"/>
      <c r="F41" s="39"/>
    </row>
    <row r="42" spans="1:6" ht="14.25" thickTop="1" thickBot="1">
      <c r="A42" s="39"/>
      <c r="B42" s="10" t="s">
        <v>17</v>
      </c>
      <c r="C42" s="113">
        <f>SUM(C37:C40)</f>
        <v>0</v>
      </c>
      <c r="D42" s="15"/>
      <c r="E42" s="9"/>
      <c r="F42" s="39"/>
    </row>
    <row r="43" spans="1:6">
      <c r="A43" s="39"/>
      <c r="B43" s="8"/>
      <c r="C43" s="27"/>
      <c r="D43" s="15"/>
      <c r="E43" s="9"/>
      <c r="F43" s="39"/>
    </row>
    <row r="44" spans="1:6">
      <c r="A44" s="39"/>
      <c r="B44" s="12" t="s">
        <v>76</v>
      </c>
      <c r="C44" s="50"/>
      <c r="D44" s="13"/>
      <c r="E44" s="14"/>
      <c r="F44" s="39"/>
    </row>
    <row r="45" spans="1:6">
      <c r="A45" s="39"/>
      <c r="B45" s="8" t="s">
        <v>80</v>
      </c>
      <c r="C45" s="47"/>
      <c r="D45" s="15"/>
      <c r="E45" s="9"/>
      <c r="F45" s="39"/>
    </row>
    <row r="46" spans="1:6" ht="13.5" thickBot="1">
      <c r="A46" s="39"/>
      <c r="B46" s="10" t="s">
        <v>73</v>
      </c>
      <c r="C46" s="49"/>
      <c r="D46" s="113">
        <f>Nov!D56</f>
        <v>0</v>
      </c>
      <c r="E46" s="9"/>
      <c r="F46" s="39"/>
    </row>
    <row r="47" spans="1:6">
      <c r="A47" s="39"/>
      <c r="B47" s="8" t="s">
        <v>79</v>
      </c>
      <c r="C47" s="65"/>
      <c r="D47" s="27"/>
      <c r="E47" s="9"/>
      <c r="F47" s="39"/>
    </row>
    <row r="48" spans="1:6" ht="13.5" thickBot="1">
      <c r="A48" s="39"/>
      <c r="B48" s="10" t="s">
        <v>72</v>
      </c>
      <c r="C48" s="49"/>
      <c r="D48" s="113">
        <f>C9</f>
        <v>0</v>
      </c>
      <c r="E48" s="9"/>
      <c r="F48" s="39"/>
    </row>
    <row r="49" spans="1:6" ht="13.5" thickBot="1">
      <c r="A49" s="39"/>
      <c r="B49" s="10"/>
      <c r="C49" s="49"/>
      <c r="D49" s="44"/>
      <c r="E49" s="9"/>
      <c r="F49" s="39"/>
    </row>
    <row r="50" spans="1:6" ht="13.5" thickBot="1">
      <c r="A50" s="39"/>
      <c r="B50" s="66" t="s">
        <v>77</v>
      </c>
      <c r="C50" s="51"/>
      <c r="D50" s="26">
        <v>0</v>
      </c>
      <c r="E50" s="9"/>
      <c r="F50" s="39"/>
    </row>
    <row r="51" spans="1:6">
      <c r="A51" s="39"/>
      <c r="B51" s="8"/>
      <c r="C51" s="63"/>
      <c r="D51" s="27"/>
      <c r="E51" s="9"/>
      <c r="F51" s="39"/>
    </row>
    <row r="52" spans="1:6" ht="13.5" thickBot="1">
      <c r="A52" s="39"/>
      <c r="B52" s="10" t="s">
        <v>78</v>
      </c>
      <c r="C52" s="49"/>
      <c r="D52" s="25">
        <v>0</v>
      </c>
      <c r="E52" s="9"/>
      <c r="F52" s="39"/>
    </row>
    <row r="53" spans="1:6">
      <c r="A53" s="39"/>
      <c r="B53" s="8"/>
      <c r="C53" s="47"/>
      <c r="D53" s="67"/>
      <c r="E53" s="9"/>
      <c r="F53" s="39"/>
    </row>
    <row r="54" spans="1:6" ht="13.5" thickBot="1">
      <c r="A54" s="39"/>
      <c r="B54" s="10" t="s">
        <v>75</v>
      </c>
      <c r="C54" s="49"/>
      <c r="D54" s="114" t="e">
        <f>((D50*100)/D52)</f>
        <v>#DIV/0!</v>
      </c>
      <c r="E54" s="9" t="s">
        <v>30</v>
      </c>
      <c r="F54" s="39"/>
    </row>
    <row r="55" spans="1:6">
      <c r="A55" s="39"/>
      <c r="B55" s="8"/>
      <c r="C55" s="63"/>
      <c r="D55" s="27"/>
      <c r="E55" s="9"/>
      <c r="F55" s="39"/>
    </row>
    <row r="56" spans="1:6" ht="13.5" thickBot="1">
      <c r="A56" s="39"/>
      <c r="B56" s="10" t="s">
        <v>74</v>
      </c>
      <c r="C56" s="49"/>
      <c r="D56" s="113">
        <f>SUM(D46,-D48,D50)</f>
        <v>0</v>
      </c>
      <c r="E56" s="9"/>
      <c r="F56" s="39"/>
    </row>
    <row r="57" spans="1:6" ht="13.5" thickBot="1">
      <c r="A57" s="39"/>
      <c r="B57" s="10"/>
      <c r="C57" s="49"/>
      <c r="D57" s="61"/>
      <c r="E57" s="11"/>
      <c r="F57" s="39"/>
    </row>
    <row r="58" spans="1:6">
      <c r="A58" s="39"/>
      <c r="B58" s="39"/>
      <c r="D58" s="43"/>
      <c r="E58" s="39"/>
      <c r="F58" s="39"/>
    </row>
    <row r="59" spans="1:6">
      <c r="A59" s="39"/>
      <c r="B59" s="68"/>
      <c r="D59" s="43"/>
      <c r="E59" s="39"/>
      <c r="F59" s="39"/>
    </row>
    <row r="60" spans="1:6">
      <c r="A60" s="39"/>
      <c r="B60" s="39"/>
      <c r="D60" s="43"/>
      <c r="E60" s="39"/>
      <c r="F60" s="39"/>
    </row>
    <row r="61" spans="1:6">
      <c r="A61" s="39"/>
      <c r="B61" s="39"/>
      <c r="D61" s="43"/>
      <c r="E61" s="39"/>
      <c r="F61" s="39"/>
    </row>
    <row r="62" spans="1:6">
      <c r="A62" s="39"/>
      <c r="B62" s="39"/>
      <c r="D62" s="43"/>
      <c r="E62" s="39"/>
      <c r="F62" s="39"/>
    </row>
    <row r="63" spans="1:6">
      <c r="A63" s="39"/>
      <c r="B63" s="39"/>
      <c r="D63" s="43"/>
      <c r="E63" s="39"/>
      <c r="F63" s="39"/>
    </row>
    <row r="64" spans="1:6">
      <c r="A64" s="39"/>
      <c r="B64" s="39"/>
      <c r="D64" s="43"/>
      <c r="E64" s="39"/>
      <c r="F64" s="39"/>
    </row>
    <row r="65" spans="1:6">
      <c r="A65" s="39"/>
      <c r="B65" s="39"/>
      <c r="D65" s="43"/>
      <c r="E65" s="39"/>
      <c r="F65" s="39"/>
    </row>
    <row r="66" spans="1:6">
      <c r="A66" s="39"/>
      <c r="B66" s="39"/>
      <c r="D66" s="43"/>
      <c r="E66" s="39"/>
      <c r="F66" s="39"/>
    </row>
    <row r="67" spans="1:6">
      <c r="A67" s="39"/>
      <c r="B67" s="39"/>
      <c r="D67" s="43"/>
      <c r="E67" s="39"/>
      <c r="F67" s="39"/>
    </row>
    <row r="68" spans="1:6">
      <c r="A68" s="39"/>
      <c r="B68" s="39"/>
      <c r="D68" s="43"/>
      <c r="E68" s="39"/>
      <c r="F68" s="39"/>
    </row>
    <row r="69" spans="1:6">
      <c r="A69" s="39"/>
      <c r="B69" s="39"/>
      <c r="D69" s="43"/>
      <c r="E69" s="39"/>
      <c r="F69" s="39"/>
    </row>
    <row r="70" spans="1:6">
      <c r="A70" s="39"/>
      <c r="B70" s="39"/>
      <c r="D70" s="43"/>
      <c r="E70" s="39"/>
      <c r="F70" s="39"/>
    </row>
    <row r="71" spans="1:6">
      <c r="A71" s="39"/>
      <c r="B71" s="39"/>
      <c r="D71" s="43"/>
      <c r="E71" s="39"/>
      <c r="F71" s="39"/>
    </row>
    <row r="72" spans="1:6">
      <c r="A72" s="39"/>
      <c r="B72" s="39"/>
      <c r="D72" s="43"/>
      <c r="E72" s="39"/>
      <c r="F72" s="39"/>
    </row>
    <row r="73" spans="1:6">
      <c r="A73" s="39"/>
      <c r="B73" s="39"/>
      <c r="D73" s="43"/>
      <c r="E73" s="39"/>
      <c r="F73" s="39"/>
    </row>
    <row r="74" spans="1:6">
      <c r="A74" s="39"/>
      <c r="B74" s="39"/>
      <c r="D74" s="43"/>
      <c r="E74" s="39"/>
      <c r="F74" s="39"/>
    </row>
    <row r="75" spans="1:6">
      <c r="A75" s="39"/>
      <c r="B75" s="39"/>
      <c r="D75" s="43"/>
      <c r="E75" s="39"/>
      <c r="F75" s="39"/>
    </row>
    <row r="76" spans="1:6">
      <c r="A76" s="39"/>
      <c r="B76" s="39"/>
      <c r="D76" s="43"/>
      <c r="E76" s="39"/>
      <c r="F76" s="39"/>
    </row>
    <row r="77" spans="1:6">
      <c r="A77" s="39"/>
      <c r="B77" s="39"/>
      <c r="D77" s="43"/>
      <c r="E77" s="39"/>
      <c r="F77" s="39"/>
    </row>
    <row r="78" spans="1:6">
      <c r="A78" s="39"/>
      <c r="B78" s="39"/>
      <c r="D78" s="43"/>
      <c r="E78" s="39"/>
      <c r="F78" s="39"/>
    </row>
    <row r="79" spans="1:6">
      <c r="A79" s="39"/>
      <c r="B79" s="39"/>
      <c r="D79" s="43"/>
      <c r="E79" s="39"/>
      <c r="F79" s="39"/>
    </row>
    <row r="80" spans="1:6">
      <c r="A80" s="39"/>
      <c r="B80" s="39"/>
      <c r="D80" s="43"/>
      <c r="E80" s="39"/>
      <c r="F80" s="39"/>
    </row>
    <row r="81" spans="1:6">
      <c r="A81" s="39"/>
      <c r="B81" s="39"/>
      <c r="D81" s="43"/>
      <c r="E81" s="39"/>
      <c r="F81" s="39"/>
    </row>
    <row r="82" spans="1:6">
      <c r="A82" s="39"/>
      <c r="B82" s="39"/>
      <c r="D82" s="43"/>
      <c r="E82" s="39"/>
      <c r="F82" s="39"/>
    </row>
    <row r="83" spans="1:6">
      <c r="A83" s="39"/>
      <c r="B83" s="39"/>
      <c r="D83" s="43"/>
      <c r="E83" s="39"/>
      <c r="F83" s="39"/>
    </row>
    <row r="84" spans="1:6">
      <c r="A84" s="39"/>
      <c r="B84" s="39"/>
      <c r="D84" s="43"/>
      <c r="E84" s="39"/>
      <c r="F84" s="39"/>
    </row>
    <row r="85" spans="1:6">
      <c r="A85" s="39"/>
      <c r="B85" s="39"/>
      <c r="D85" s="43"/>
      <c r="E85" s="39"/>
      <c r="F85" s="39"/>
    </row>
    <row r="86" spans="1:6">
      <c r="A86" s="39"/>
      <c r="B86" s="39"/>
      <c r="D86" s="43"/>
      <c r="E86" s="39"/>
      <c r="F86" s="39"/>
    </row>
    <row r="87" spans="1:6">
      <c r="A87" s="39"/>
      <c r="B87" s="39"/>
      <c r="D87" s="43"/>
      <c r="E87" s="39"/>
      <c r="F87" s="39"/>
    </row>
    <row r="88" spans="1:6">
      <c r="A88" s="39"/>
      <c r="B88" s="39"/>
      <c r="D88" s="43"/>
      <c r="E88" s="39"/>
      <c r="F88" s="39"/>
    </row>
    <row r="89" spans="1:6">
      <c r="A89" s="39"/>
      <c r="B89" s="39"/>
      <c r="D89" s="43"/>
      <c r="E89" s="39"/>
      <c r="F89" s="39"/>
    </row>
    <row r="90" spans="1:6">
      <c r="A90" s="39"/>
      <c r="B90" s="39"/>
      <c r="D90" s="43"/>
      <c r="E90" s="39"/>
      <c r="F90" s="39"/>
    </row>
    <row r="91" spans="1:6">
      <c r="A91" s="39"/>
      <c r="B91" s="39"/>
      <c r="D91" s="43"/>
      <c r="E91" s="39"/>
      <c r="F91" s="39"/>
    </row>
    <row r="92" spans="1:6">
      <c r="A92" s="39"/>
      <c r="B92" s="39"/>
      <c r="D92" s="43"/>
      <c r="E92" s="39"/>
      <c r="F92" s="39"/>
    </row>
    <row r="93" spans="1:6">
      <c r="A93" s="39"/>
      <c r="B93" s="39"/>
      <c r="D93" s="43"/>
      <c r="E93" s="39"/>
      <c r="F93" s="39"/>
    </row>
    <row r="94" spans="1:6">
      <c r="A94" s="39"/>
      <c r="B94" s="39"/>
      <c r="D94" s="43"/>
      <c r="E94" s="39"/>
      <c r="F94" s="39"/>
    </row>
    <row r="95" spans="1:6">
      <c r="A95" s="39"/>
      <c r="B95" s="39"/>
      <c r="D95" s="43"/>
      <c r="E95" s="39"/>
      <c r="F95" s="39"/>
    </row>
    <row r="96" spans="1:6">
      <c r="A96" s="39"/>
      <c r="B96" s="39"/>
      <c r="D96" s="43"/>
      <c r="E96" s="39"/>
      <c r="F96" s="39"/>
    </row>
    <row r="97" spans="1:6">
      <c r="A97" s="39"/>
      <c r="B97" s="39"/>
      <c r="D97" s="43"/>
      <c r="E97" s="39"/>
      <c r="F97" s="39"/>
    </row>
    <row r="98" spans="1:6">
      <c r="A98" s="39"/>
      <c r="B98" s="39"/>
      <c r="D98" s="43"/>
      <c r="E98" s="39"/>
      <c r="F98" s="39"/>
    </row>
    <row r="99" spans="1:6">
      <c r="A99" s="39"/>
      <c r="B99" s="39"/>
      <c r="D99" s="43"/>
      <c r="E99" s="39"/>
      <c r="F99" s="39"/>
    </row>
    <row r="100" spans="1:6">
      <c r="A100" s="39"/>
      <c r="B100" s="39"/>
      <c r="D100" s="43"/>
      <c r="E100" s="39"/>
      <c r="F100" s="39"/>
    </row>
    <row r="101" spans="1:6">
      <c r="A101" s="39"/>
      <c r="B101" s="39"/>
      <c r="D101" s="43"/>
      <c r="E101" s="39"/>
      <c r="F101" s="39"/>
    </row>
    <row r="102" spans="1:6">
      <c r="A102" s="39"/>
      <c r="B102" s="39"/>
      <c r="D102" s="43"/>
      <c r="E102" s="39"/>
      <c r="F102" s="39"/>
    </row>
    <row r="103" spans="1:6">
      <c r="A103" s="39"/>
      <c r="B103" s="39"/>
      <c r="D103" s="43"/>
      <c r="E103" s="39"/>
      <c r="F103" s="39"/>
    </row>
    <row r="104" spans="1:6">
      <c r="A104" s="39"/>
      <c r="B104" s="39"/>
      <c r="D104" s="43"/>
      <c r="E104" s="39"/>
      <c r="F104" s="39"/>
    </row>
    <row r="105" spans="1:6">
      <c r="A105" s="39"/>
      <c r="B105" s="39"/>
      <c r="D105" s="43"/>
      <c r="E105" s="39"/>
      <c r="F105" s="39"/>
    </row>
    <row r="106" spans="1:6">
      <c r="A106" s="39"/>
      <c r="B106" s="39"/>
      <c r="D106" s="43"/>
      <c r="E106" s="39"/>
      <c r="F106" s="39"/>
    </row>
    <row r="107" spans="1:6">
      <c r="A107" s="39"/>
      <c r="B107" s="39"/>
      <c r="D107" s="43"/>
      <c r="E107" s="39"/>
      <c r="F107" s="39"/>
    </row>
    <row r="108" spans="1:6">
      <c r="A108" s="39"/>
      <c r="B108" s="39"/>
      <c r="D108" s="43"/>
      <c r="E108" s="39"/>
      <c r="F108" s="39"/>
    </row>
    <row r="109" spans="1:6">
      <c r="A109" s="39"/>
      <c r="B109" s="39"/>
      <c r="D109" s="43"/>
      <c r="E109" s="39"/>
      <c r="F109" s="39"/>
    </row>
    <row r="110" spans="1:6">
      <c r="A110" s="39"/>
      <c r="B110" s="39"/>
      <c r="D110" s="43"/>
      <c r="E110" s="39"/>
      <c r="F110" s="39"/>
    </row>
    <row r="111" spans="1:6">
      <c r="A111" s="39"/>
      <c r="B111" s="39"/>
      <c r="D111" s="43"/>
      <c r="E111" s="39"/>
      <c r="F111" s="39"/>
    </row>
    <row r="112" spans="1:6">
      <c r="A112" s="39"/>
      <c r="B112" s="39"/>
      <c r="D112" s="43"/>
      <c r="E112" s="39"/>
      <c r="F112" s="39"/>
    </row>
    <row r="113" spans="1:6">
      <c r="A113" s="39"/>
      <c r="B113" s="39"/>
      <c r="D113" s="43"/>
      <c r="E113" s="39"/>
      <c r="F113" s="39"/>
    </row>
    <row r="114" spans="1:6">
      <c r="A114" s="39"/>
      <c r="B114" s="39"/>
      <c r="D114" s="43"/>
      <c r="E114" s="39"/>
      <c r="F114" s="39"/>
    </row>
    <row r="115" spans="1:6">
      <c r="A115" s="39"/>
      <c r="B115" s="39"/>
      <c r="D115" s="43"/>
      <c r="E115" s="39"/>
      <c r="F115" s="39"/>
    </row>
    <row r="116" spans="1:6">
      <c r="A116" s="39"/>
      <c r="B116" s="39"/>
      <c r="D116" s="43"/>
      <c r="E116" s="39"/>
      <c r="F116" s="39"/>
    </row>
    <row r="117" spans="1:6">
      <c r="A117" s="39"/>
      <c r="B117" s="39"/>
      <c r="D117" s="43"/>
      <c r="E117" s="39"/>
      <c r="F117" s="39"/>
    </row>
    <row r="118" spans="1:6">
      <c r="A118" s="39"/>
      <c r="B118" s="39"/>
      <c r="D118" s="43"/>
      <c r="E118" s="39"/>
      <c r="F118" s="39"/>
    </row>
    <row r="119" spans="1:6">
      <c r="A119" s="39"/>
      <c r="B119" s="39"/>
      <c r="D119" s="43"/>
      <c r="E119" s="39"/>
      <c r="F119" s="39"/>
    </row>
    <row r="120" spans="1:6">
      <c r="A120" s="39"/>
      <c r="B120" s="39"/>
      <c r="D120" s="43"/>
      <c r="E120" s="39"/>
      <c r="F120" s="39"/>
    </row>
    <row r="121" spans="1:6">
      <c r="A121" s="39"/>
      <c r="B121" s="39"/>
      <c r="D121" s="43"/>
      <c r="E121" s="39"/>
      <c r="F121" s="39"/>
    </row>
    <row r="122" spans="1:6">
      <c r="A122" s="39"/>
      <c r="B122" s="39"/>
      <c r="D122" s="43"/>
      <c r="E122" s="39"/>
      <c r="F122" s="39"/>
    </row>
    <row r="123" spans="1:6">
      <c r="A123" s="39"/>
      <c r="B123" s="39"/>
      <c r="D123" s="43"/>
      <c r="E123" s="39"/>
      <c r="F123" s="39"/>
    </row>
    <row r="124" spans="1:6">
      <c r="A124" s="39"/>
      <c r="B124" s="39"/>
      <c r="D124" s="43"/>
      <c r="E124" s="39"/>
      <c r="F124" s="39"/>
    </row>
    <row r="125" spans="1:6">
      <c r="A125" s="39"/>
      <c r="B125" s="39"/>
      <c r="D125" s="43"/>
      <c r="E125" s="39"/>
      <c r="F125" s="39"/>
    </row>
    <row r="126" spans="1:6">
      <c r="A126" s="39"/>
      <c r="B126" s="39"/>
      <c r="D126" s="43"/>
      <c r="E126" s="39"/>
      <c r="F126" s="39"/>
    </row>
    <row r="127" spans="1:6">
      <c r="A127" s="39"/>
      <c r="B127" s="39"/>
      <c r="D127" s="43"/>
      <c r="E127" s="39"/>
      <c r="F127" s="39"/>
    </row>
    <row r="128" spans="1:6">
      <c r="A128" s="39"/>
      <c r="B128" s="39"/>
      <c r="D128" s="43"/>
      <c r="E128" s="39"/>
      <c r="F128" s="39"/>
    </row>
    <row r="129" spans="1:6">
      <c r="A129" s="39"/>
      <c r="B129" s="39"/>
      <c r="D129" s="43"/>
      <c r="E129" s="39"/>
      <c r="F129" s="39"/>
    </row>
    <row r="130" spans="1:6">
      <c r="A130" s="39"/>
      <c r="B130" s="39"/>
      <c r="D130" s="43"/>
      <c r="E130" s="39"/>
      <c r="F130" s="39"/>
    </row>
    <row r="131" spans="1:6">
      <c r="A131" s="39"/>
      <c r="B131" s="39"/>
      <c r="D131" s="43"/>
      <c r="E131" s="39"/>
      <c r="F131" s="39"/>
    </row>
    <row r="132" spans="1:6">
      <c r="A132" s="39"/>
      <c r="B132" s="39"/>
      <c r="D132" s="43"/>
      <c r="E132" s="39"/>
      <c r="F132" s="39"/>
    </row>
    <row r="133" spans="1:6">
      <c r="A133" s="39"/>
      <c r="B133" s="39"/>
      <c r="D133" s="43"/>
      <c r="E133" s="39"/>
      <c r="F133" s="39"/>
    </row>
    <row r="134" spans="1:6">
      <c r="A134" s="39"/>
      <c r="B134" s="39"/>
      <c r="D134" s="43"/>
      <c r="E134" s="39"/>
      <c r="F134" s="39"/>
    </row>
    <row r="135" spans="1:6">
      <c r="A135" s="39"/>
      <c r="B135" s="39"/>
      <c r="D135" s="43"/>
      <c r="E135" s="39"/>
      <c r="F135" s="39"/>
    </row>
    <row r="136" spans="1:6">
      <c r="A136" s="39"/>
      <c r="B136" s="39"/>
      <c r="D136" s="43"/>
      <c r="E136" s="39"/>
      <c r="F136" s="39"/>
    </row>
    <row r="137" spans="1:6">
      <c r="A137" s="39"/>
      <c r="B137" s="39"/>
      <c r="D137" s="43"/>
      <c r="E137" s="39"/>
      <c r="F137" s="39"/>
    </row>
    <row r="138" spans="1:6">
      <c r="A138" s="39"/>
      <c r="B138" s="39"/>
      <c r="D138" s="43"/>
      <c r="E138" s="39"/>
      <c r="F138" s="39"/>
    </row>
    <row r="139" spans="1:6">
      <c r="A139" s="39"/>
      <c r="B139" s="39"/>
      <c r="D139" s="43"/>
      <c r="E139" s="39"/>
      <c r="F139" s="39"/>
    </row>
    <row r="140" spans="1:6">
      <c r="A140" s="39"/>
      <c r="B140" s="39"/>
      <c r="D140" s="43"/>
      <c r="E140" s="39"/>
      <c r="F140" s="39"/>
    </row>
    <row r="141" spans="1:6">
      <c r="A141" s="39"/>
      <c r="B141" s="39"/>
      <c r="D141" s="43"/>
      <c r="E141" s="39"/>
      <c r="F141" s="39"/>
    </row>
    <row r="142" spans="1:6">
      <c r="A142" s="39"/>
      <c r="B142" s="39"/>
      <c r="D142" s="43"/>
      <c r="E142" s="39"/>
      <c r="F142" s="39"/>
    </row>
    <row r="143" spans="1:6">
      <c r="A143" s="39"/>
      <c r="B143" s="39"/>
      <c r="D143" s="43"/>
      <c r="E143" s="39"/>
      <c r="F143" s="39"/>
    </row>
    <row r="144" spans="1:6">
      <c r="A144" s="39"/>
      <c r="B144" s="39"/>
      <c r="D144" s="43"/>
      <c r="E144" s="39"/>
      <c r="F144" s="39"/>
    </row>
    <row r="145" spans="1:6">
      <c r="A145" s="39"/>
      <c r="B145" s="39"/>
      <c r="D145" s="43"/>
      <c r="E145" s="39"/>
      <c r="F145" s="39"/>
    </row>
    <row r="146" spans="1:6">
      <c r="A146" s="39"/>
      <c r="B146" s="39"/>
      <c r="D146" s="43"/>
      <c r="E146" s="39"/>
      <c r="F146" s="39"/>
    </row>
    <row r="147" spans="1:6">
      <c r="A147" s="39"/>
      <c r="B147" s="39"/>
      <c r="D147" s="43"/>
      <c r="E147" s="39"/>
      <c r="F147" s="39"/>
    </row>
    <row r="148" spans="1:6">
      <c r="A148" s="39"/>
      <c r="B148" s="39"/>
      <c r="D148" s="43"/>
      <c r="E148" s="39"/>
      <c r="F148" s="39"/>
    </row>
    <row r="149" spans="1:6">
      <c r="A149" s="39"/>
      <c r="B149" s="39"/>
      <c r="D149" s="43"/>
      <c r="E149" s="39"/>
      <c r="F149" s="39"/>
    </row>
    <row r="150" spans="1:6">
      <c r="A150" s="39"/>
      <c r="B150" s="39"/>
      <c r="D150" s="43"/>
      <c r="E150" s="39"/>
      <c r="F150" s="39"/>
    </row>
    <row r="151" spans="1:6">
      <c r="A151" s="39"/>
      <c r="B151" s="39"/>
      <c r="D151" s="43"/>
      <c r="E151" s="39"/>
      <c r="F151" s="39"/>
    </row>
    <row r="152" spans="1:6">
      <c r="A152" s="39"/>
      <c r="B152" s="39"/>
      <c r="D152" s="43"/>
      <c r="E152" s="39"/>
      <c r="F152" s="39"/>
    </row>
    <row r="153" spans="1:6">
      <c r="A153" s="39"/>
      <c r="B153" s="39"/>
      <c r="D153" s="43"/>
      <c r="E153" s="39"/>
      <c r="F153" s="39"/>
    </row>
    <row r="154" spans="1:6">
      <c r="A154" s="39"/>
      <c r="B154" s="39"/>
      <c r="D154" s="43"/>
      <c r="E154" s="39"/>
      <c r="F154" s="39"/>
    </row>
    <row r="155" spans="1:6">
      <c r="A155" s="39"/>
      <c r="B155" s="39"/>
      <c r="D155" s="43"/>
      <c r="E155" s="39"/>
      <c r="F155" s="39"/>
    </row>
    <row r="156" spans="1:6">
      <c r="A156" s="39"/>
      <c r="B156" s="39"/>
      <c r="D156" s="43"/>
      <c r="E156" s="39"/>
      <c r="F156" s="39"/>
    </row>
    <row r="157" spans="1:6">
      <c r="A157" s="39"/>
      <c r="B157" s="39"/>
      <c r="D157" s="43"/>
      <c r="E157" s="39"/>
      <c r="F157" s="39"/>
    </row>
    <row r="158" spans="1:6">
      <c r="A158" s="39"/>
      <c r="B158" s="39"/>
      <c r="D158" s="43"/>
      <c r="E158" s="39"/>
      <c r="F158" s="39"/>
    </row>
    <row r="159" spans="1:6">
      <c r="A159" s="39"/>
      <c r="B159" s="39"/>
      <c r="D159" s="43"/>
      <c r="E159" s="39"/>
      <c r="F159" s="39"/>
    </row>
    <row r="160" spans="1:6">
      <c r="A160" s="39"/>
      <c r="B160" s="39"/>
      <c r="D160" s="43"/>
      <c r="E160" s="39"/>
      <c r="F160" s="39"/>
    </row>
    <row r="161" spans="1:6">
      <c r="A161" s="39"/>
      <c r="B161" s="39"/>
      <c r="D161" s="43"/>
      <c r="E161" s="39"/>
      <c r="F161" s="39"/>
    </row>
    <row r="162" spans="1:6">
      <c r="A162" s="39"/>
      <c r="B162" s="39"/>
      <c r="D162" s="43"/>
      <c r="E162" s="39"/>
      <c r="F162" s="39"/>
    </row>
    <row r="163" spans="1:6">
      <c r="A163" s="39"/>
      <c r="B163" s="39"/>
      <c r="D163" s="43"/>
      <c r="E163" s="39"/>
      <c r="F163" s="39"/>
    </row>
    <row r="164" spans="1:6">
      <c r="A164" s="39"/>
      <c r="B164" s="39"/>
      <c r="D164" s="43"/>
      <c r="E164" s="39"/>
      <c r="F164" s="39"/>
    </row>
    <row r="165" spans="1:6">
      <c r="A165" s="39"/>
      <c r="B165" s="39"/>
      <c r="D165" s="43"/>
      <c r="E165" s="39"/>
      <c r="F165" s="39"/>
    </row>
    <row r="166" spans="1:6">
      <c r="A166" s="39"/>
      <c r="B166" s="39"/>
      <c r="D166" s="43"/>
      <c r="E166" s="39"/>
      <c r="F166" s="39"/>
    </row>
    <row r="167" spans="1:6">
      <c r="A167" s="39"/>
      <c r="B167" s="39"/>
      <c r="D167" s="43"/>
      <c r="E167" s="39"/>
      <c r="F167" s="39"/>
    </row>
    <row r="168" spans="1:6">
      <c r="A168" s="39"/>
      <c r="B168" s="39"/>
      <c r="D168" s="43"/>
      <c r="E168" s="39"/>
      <c r="F168" s="39"/>
    </row>
    <row r="169" spans="1:6">
      <c r="A169" s="39"/>
      <c r="B169" s="39"/>
      <c r="D169" s="43"/>
      <c r="E169" s="39"/>
      <c r="F169" s="39"/>
    </row>
    <row r="170" spans="1:6">
      <c r="A170" s="39"/>
      <c r="B170" s="39"/>
      <c r="D170" s="43"/>
      <c r="E170" s="39"/>
      <c r="F170" s="39"/>
    </row>
    <row r="171" spans="1:6">
      <c r="A171" s="39"/>
      <c r="B171" s="39"/>
      <c r="D171" s="43"/>
      <c r="E171" s="39"/>
      <c r="F171" s="39"/>
    </row>
    <row r="172" spans="1:6">
      <c r="A172" s="39"/>
      <c r="B172" s="39"/>
      <c r="D172" s="43"/>
      <c r="E172" s="39"/>
      <c r="F172" s="39"/>
    </row>
    <row r="173" spans="1:6">
      <c r="A173" s="39"/>
      <c r="B173" s="39"/>
      <c r="D173" s="43"/>
      <c r="E173" s="39"/>
      <c r="F173" s="39"/>
    </row>
    <row r="174" spans="1:6">
      <c r="A174" s="39"/>
      <c r="B174" s="39"/>
      <c r="D174" s="43"/>
      <c r="E174" s="39"/>
      <c r="F174" s="39"/>
    </row>
    <row r="175" spans="1:6">
      <c r="A175" s="39"/>
      <c r="B175" s="39"/>
      <c r="D175" s="43"/>
      <c r="E175" s="39"/>
      <c r="F175" s="39"/>
    </row>
    <row r="176" spans="1:6">
      <c r="A176" s="39"/>
      <c r="B176" s="39"/>
      <c r="D176" s="43"/>
      <c r="E176" s="39"/>
      <c r="F176" s="39"/>
    </row>
    <row r="177" spans="1:6">
      <c r="A177" s="39"/>
      <c r="B177" s="39"/>
      <c r="D177" s="43"/>
      <c r="E177" s="39"/>
      <c r="F177" s="39"/>
    </row>
    <row r="178" spans="1:6">
      <c r="A178" s="39"/>
      <c r="B178" s="39"/>
      <c r="D178" s="43"/>
      <c r="E178" s="39"/>
      <c r="F178" s="39"/>
    </row>
    <row r="179" spans="1:6">
      <c r="A179" s="39"/>
      <c r="B179" s="39"/>
      <c r="D179" s="43"/>
      <c r="E179" s="39"/>
      <c r="F179" s="39"/>
    </row>
    <row r="180" spans="1:6">
      <c r="A180" s="39"/>
      <c r="B180" s="39"/>
      <c r="D180" s="43"/>
      <c r="E180" s="39"/>
      <c r="F180" s="39"/>
    </row>
    <row r="181" spans="1:6">
      <c r="A181" s="39"/>
      <c r="B181" s="39"/>
      <c r="D181" s="43"/>
      <c r="E181" s="39"/>
      <c r="F181" s="39"/>
    </row>
    <row r="182" spans="1:6">
      <c r="A182" s="39"/>
      <c r="B182" s="39"/>
      <c r="D182" s="43"/>
      <c r="E182" s="39"/>
      <c r="F182" s="39"/>
    </row>
    <row r="183" spans="1:6">
      <c r="A183" s="39"/>
      <c r="B183" s="39"/>
      <c r="D183" s="43"/>
      <c r="E183" s="39"/>
      <c r="F183" s="39"/>
    </row>
    <row r="184" spans="1:6">
      <c r="A184" s="39"/>
      <c r="B184" s="39"/>
      <c r="D184" s="43"/>
      <c r="E184" s="39"/>
      <c r="F184" s="39"/>
    </row>
    <row r="185" spans="1:6">
      <c r="A185" s="39"/>
      <c r="B185" s="39"/>
      <c r="D185" s="43"/>
      <c r="E185" s="39"/>
      <c r="F185" s="39"/>
    </row>
    <row r="186" spans="1:6">
      <c r="A186" s="39"/>
      <c r="B186" s="39"/>
      <c r="D186" s="43"/>
      <c r="E186" s="39"/>
      <c r="F186" s="39"/>
    </row>
    <row r="187" spans="1:6">
      <c r="A187" s="39"/>
      <c r="B187" s="39"/>
      <c r="D187" s="43"/>
      <c r="E187" s="39"/>
      <c r="F187" s="39"/>
    </row>
    <row r="188" spans="1:6">
      <c r="A188" s="39"/>
      <c r="B188" s="39"/>
      <c r="D188" s="43"/>
      <c r="E188" s="39"/>
      <c r="F188" s="39"/>
    </row>
    <row r="189" spans="1:6">
      <c r="A189" s="39"/>
      <c r="B189" s="39"/>
      <c r="D189" s="43"/>
      <c r="E189" s="39"/>
      <c r="F189" s="39"/>
    </row>
    <row r="190" spans="1:6">
      <c r="A190" s="39"/>
      <c r="B190" s="39"/>
      <c r="D190" s="43"/>
      <c r="E190" s="39"/>
      <c r="F190" s="39"/>
    </row>
    <row r="191" spans="1:6">
      <c r="A191" s="39"/>
      <c r="B191" s="39"/>
      <c r="D191" s="43"/>
      <c r="E191" s="39"/>
      <c r="F191" s="39"/>
    </row>
    <row r="192" spans="1:6">
      <c r="A192" s="39"/>
      <c r="B192" s="39"/>
      <c r="D192" s="43"/>
      <c r="E192" s="39"/>
      <c r="F192" s="39"/>
    </row>
    <row r="193" spans="1:6">
      <c r="A193" s="39"/>
      <c r="B193" s="39"/>
      <c r="D193" s="43"/>
      <c r="E193" s="39"/>
      <c r="F193" s="39"/>
    </row>
    <row r="194" spans="1:6">
      <c r="A194" s="39"/>
      <c r="B194" s="39"/>
      <c r="D194" s="43"/>
      <c r="E194" s="39"/>
      <c r="F194" s="39"/>
    </row>
    <row r="195" spans="1:6">
      <c r="A195" s="39"/>
      <c r="B195" s="39"/>
      <c r="D195" s="43"/>
      <c r="E195" s="39"/>
      <c r="F195" s="39"/>
    </row>
    <row r="196" spans="1:6">
      <c r="A196" s="39"/>
      <c r="B196" s="39"/>
      <c r="D196" s="43"/>
      <c r="E196" s="39"/>
      <c r="F196" s="39"/>
    </row>
    <row r="197" spans="1:6">
      <c r="A197" s="39"/>
      <c r="B197" s="39"/>
      <c r="D197" s="43"/>
      <c r="E197" s="39"/>
      <c r="F197" s="39"/>
    </row>
    <row r="198" spans="1:6">
      <c r="A198" s="39"/>
      <c r="B198" s="39"/>
      <c r="D198" s="43"/>
      <c r="E198" s="39"/>
      <c r="F198" s="39"/>
    </row>
    <row r="199" spans="1:6">
      <c r="A199" s="39"/>
      <c r="B199" s="39"/>
      <c r="D199" s="43"/>
      <c r="E199" s="39"/>
      <c r="F199" s="39"/>
    </row>
    <row r="200" spans="1:6">
      <c r="A200" s="39"/>
      <c r="B200" s="39"/>
      <c r="D200" s="43"/>
      <c r="E200" s="39"/>
      <c r="F200" s="39"/>
    </row>
    <row r="201" spans="1:6">
      <c r="A201" s="39"/>
      <c r="B201" s="39"/>
      <c r="D201" s="43"/>
      <c r="E201" s="39"/>
      <c r="F201" s="39"/>
    </row>
    <row r="202" spans="1:6">
      <c r="A202" s="39"/>
      <c r="B202" s="39"/>
      <c r="D202" s="43"/>
      <c r="E202" s="39"/>
      <c r="F202" s="39"/>
    </row>
    <row r="203" spans="1:6">
      <c r="A203" s="39"/>
      <c r="B203" s="39"/>
      <c r="D203" s="43"/>
      <c r="E203" s="39"/>
      <c r="F203" s="39"/>
    </row>
    <row r="204" spans="1:6">
      <c r="A204" s="39"/>
      <c r="B204" s="39"/>
      <c r="D204" s="43"/>
      <c r="E204" s="39"/>
      <c r="F204" s="39"/>
    </row>
    <row r="205" spans="1:6">
      <c r="A205" s="39"/>
      <c r="B205" s="39"/>
      <c r="D205" s="43"/>
      <c r="E205" s="39"/>
      <c r="F205" s="39"/>
    </row>
    <row r="206" spans="1:6">
      <c r="A206" s="39"/>
      <c r="B206" s="39"/>
      <c r="D206" s="43"/>
      <c r="E206" s="39"/>
      <c r="F206" s="39"/>
    </row>
    <row r="207" spans="1:6">
      <c r="A207" s="39"/>
      <c r="B207" s="39"/>
      <c r="D207" s="43"/>
      <c r="E207" s="39"/>
      <c r="F207" s="39"/>
    </row>
    <row r="208" spans="1:6">
      <c r="A208" s="39"/>
      <c r="B208" s="39"/>
      <c r="D208" s="43"/>
      <c r="E208" s="39"/>
      <c r="F208" s="39"/>
    </row>
    <row r="209" spans="1:6">
      <c r="A209" s="39"/>
      <c r="B209" s="39"/>
      <c r="D209" s="43"/>
      <c r="E209" s="39"/>
      <c r="F209" s="39"/>
    </row>
    <row r="210" spans="1:6">
      <c r="A210" s="39"/>
      <c r="B210" s="39"/>
      <c r="D210" s="43"/>
      <c r="E210" s="39"/>
      <c r="F210" s="39"/>
    </row>
    <row r="211" spans="1:6">
      <c r="A211" s="39"/>
      <c r="B211" s="39"/>
      <c r="D211" s="43"/>
      <c r="E211" s="39"/>
      <c r="F211" s="39"/>
    </row>
    <row r="212" spans="1:6">
      <c r="A212" s="39"/>
      <c r="B212" s="39"/>
      <c r="D212" s="43"/>
      <c r="E212" s="39"/>
      <c r="F212" s="39"/>
    </row>
    <row r="213" spans="1:6">
      <c r="A213" s="39"/>
      <c r="B213" s="39"/>
      <c r="D213" s="43"/>
      <c r="E213" s="39"/>
      <c r="F213" s="39"/>
    </row>
    <row r="214" spans="1:6">
      <c r="A214" s="39"/>
      <c r="B214" s="39"/>
      <c r="D214" s="43"/>
      <c r="E214" s="39"/>
      <c r="F214" s="39"/>
    </row>
    <row r="215" spans="1:6">
      <c r="A215" s="39"/>
      <c r="B215" s="39"/>
      <c r="D215" s="43"/>
      <c r="E215" s="39"/>
      <c r="F215" s="39"/>
    </row>
    <row r="216" spans="1:6">
      <c r="A216" s="39"/>
      <c r="B216" s="39"/>
      <c r="D216" s="43"/>
      <c r="E216" s="39"/>
      <c r="F216" s="39"/>
    </row>
    <row r="217" spans="1:6">
      <c r="A217" s="39"/>
      <c r="B217" s="39"/>
      <c r="D217" s="43"/>
      <c r="E217" s="39"/>
      <c r="F217" s="39"/>
    </row>
    <row r="218" spans="1:6">
      <c r="A218" s="39"/>
      <c r="B218" s="39"/>
      <c r="D218" s="43"/>
      <c r="E218" s="39"/>
      <c r="F218" s="39"/>
    </row>
    <row r="219" spans="1:6">
      <c r="A219" s="39"/>
      <c r="B219" s="39"/>
      <c r="D219" s="43"/>
      <c r="E219" s="39"/>
      <c r="F219" s="39"/>
    </row>
    <row r="220" spans="1:6">
      <c r="A220" s="39"/>
      <c r="B220" s="39"/>
      <c r="D220" s="43"/>
      <c r="E220" s="39"/>
      <c r="F220" s="39"/>
    </row>
    <row r="221" spans="1:6">
      <c r="A221" s="39"/>
      <c r="B221" s="39"/>
      <c r="D221" s="43"/>
      <c r="E221" s="39"/>
      <c r="F221" s="39"/>
    </row>
    <row r="222" spans="1:6">
      <c r="A222" s="39"/>
      <c r="B222" s="39"/>
      <c r="D222" s="43"/>
      <c r="E222" s="39"/>
      <c r="F222" s="39"/>
    </row>
    <row r="223" spans="1:6">
      <c r="A223" s="39"/>
      <c r="B223" s="39"/>
      <c r="D223" s="43"/>
      <c r="E223" s="39"/>
      <c r="F223" s="39"/>
    </row>
    <row r="224" spans="1:6">
      <c r="A224" s="39"/>
      <c r="B224" s="39"/>
      <c r="D224" s="43"/>
      <c r="E224" s="39"/>
      <c r="F224" s="39"/>
    </row>
    <row r="225" spans="1:6">
      <c r="A225" s="39"/>
      <c r="B225" s="39"/>
      <c r="D225" s="43"/>
      <c r="E225" s="39"/>
      <c r="F225" s="39"/>
    </row>
    <row r="226" spans="1:6">
      <c r="A226" s="39"/>
      <c r="B226" s="39"/>
      <c r="D226" s="43"/>
      <c r="E226" s="39"/>
      <c r="F226" s="39"/>
    </row>
    <row r="227" spans="1:6">
      <c r="A227" s="39"/>
      <c r="B227" s="39"/>
      <c r="D227" s="43"/>
      <c r="E227" s="39"/>
      <c r="F227" s="39"/>
    </row>
    <row r="228" spans="1:6">
      <c r="A228" s="39"/>
      <c r="B228" s="39"/>
      <c r="D228" s="43"/>
      <c r="E228" s="39"/>
      <c r="F228" s="39"/>
    </row>
    <row r="229" spans="1:6">
      <c r="A229" s="39"/>
      <c r="B229" s="39"/>
      <c r="D229" s="43"/>
      <c r="E229" s="39"/>
      <c r="F229" s="39"/>
    </row>
    <row r="230" spans="1:6">
      <c r="A230" s="39"/>
      <c r="B230" s="39"/>
      <c r="D230" s="43"/>
      <c r="E230" s="39"/>
      <c r="F230" s="39"/>
    </row>
    <row r="231" spans="1:6">
      <c r="A231" s="39"/>
      <c r="B231" s="39"/>
      <c r="D231" s="43"/>
      <c r="E231" s="39"/>
      <c r="F231" s="39"/>
    </row>
    <row r="232" spans="1:6">
      <c r="A232" s="39"/>
      <c r="B232" s="39"/>
      <c r="D232" s="43"/>
      <c r="E232" s="39"/>
      <c r="F232" s="39"/>
    </row>
    <row r="233" spans="1:6">
      <c r="A233" s="39"/>
      <c r="B233" s="39"/>
      <c r="D233" s="43"/>
      <c r="E233" s="39"/>
      <c r="F233" s="39"/>
    </row>
    <row r="234" spans="1:6">
      <c r="A234" s="39"/>
      <c r="B234" s="39"/>
      <c r="D234" s="43"/>
      <c r="E234" s="39"/>
      <c r="F234" s="39"/>
    </row>
    <row r="235" spans="1:6">
      <c r="A235" s="39"/>
      <c r="B235" s="39"/>
      <c r="D235" s="43"/>
      <c r="E235" s="39"/>
      <c r="F235" s="39"/>
    </row>
    <row r="236" spans="1:6">
      <c r="A236" s="39"/>
      <c r="B236" s="39"/>
      <c r="D236" s="43"/>
      <c r="E236" s="39"/>
      <c r="F236" s="39"/>
    </row>
    <row r="237" spans="1:6">
      <c r="A237" s="39"/>
      <c r="B237" s="39"/>
      <c r="D237" s="43"/>
      <c r="E237" s="39"/>
      <c r="F237" s="39"/>
    </row>
    <row r="238" spans="1:6">
      <c r="A238" s="39"/>
      <c r="B238" s="39"/>
      <c r="D238" s="43"/>
      <c r="E238" s="39"/>
      <c r="F238" s="39"/>
    </row>
    <row r="239" spans="1:6">
      <c r="A239" s="39"/>
      <c r="B239" s="39"/>
      <c r="D239" s="43"/>
      <c r="E239" s="39"/>
      <c r="F239" s="39"/>
    </row>
    <row r="240" spans="1:6">
      <c r="A240" s="39"/>
      <c r="B240" s="39"/>
      <c r="D240" s="43"/>
      <c r="E240" s="39"/>
      <c r="F240" s="39"/>
    </row>
    <row r="241" spans="1:6">
      <c r="A241" s="39"/>
      <c r="B241" s="39"/>
      <c r="D241" s="43"/>
      <c r="E241" s="39"/>
      <c r="F241" s="39"/>
    </row>
    <row r="242" spans="1:6">
      <c r="A242" s="39"/>
      <c r="B242" s="39"/>
      <c r="D242" s="43"/>
      <c r="E242" s="39"/>
      <c r="F242" s="39"/>
    </row>
    <row r="243" spans="1:6">
      <c r="A243" s="39"/>
      <c r="B243" s="39"/>
      <c r="D243" s="43"/>
      <c r="E243" s="39"/>
      <c r="F243" s="39"/>
    </row>
    <row r="244" spans="1:6">
      <c r="A244" s="39"/>
      <c r="B244" s="39"/>
      <c r="D244" s="43"/>
      <c r="E244" s="39"/>
      <c r="F244" s="39"/>
    </row>
    <row r="245" spans="1:6">
      <c r="A245" s="39"/>
      <c r="B245" s="39"/>
      <c r="D245" s="43"/>
      <c r="E245" s="39"/>
      <c r="F245" s="39"/>
    </row>
    <row r="246" spans="1:6">
      <c r="A246" s="39"/>
      <c r="B246" s="39"/>
      <c r="D246" s="43"/>
      <c r="E246" s="39"/>
      <c r="F246" s="39"/>
    </row>
    <row r="247" spans="1:6">
      <c r="A247" s="39"/>
      <c r="B247" s="39"/>
      <c r="D247" s="43"/>
      <c r="E247" s="39"/>
      <c r="F247" s="39"/>
    </row>
    <row r="248" spans="1:6">
      <c r="A248" s="39"/>
      <c r="B248" s="39"/>
      <c r="D248" s="43"/>
      <c r="E248" s="39"/>
      <c r="F248" s="39"/>
    </row>
    <row r="249" spans="1:6">
      <c r="A249" s="39"/>
      <c r="B249" s="39"/>
      <c r="D249" s="43"/>
      <c r="E249" s="39"/>
      <c r="F249" s="39"/>
    </row>
    <row r="250" spans="1:6">
      <c r="A250" s="39"/>
      <c r="B250" s="39"/>
      <c r="D250" s="43"/>
      <c r="E250" s="39"/>
      <c r="F250" s="39"/>
    </row>
    <row r="251" spans="1:6">
      <c r="A251" s="39"/>
      <c r="B251" s="39"/>
      <c r="D251" s="43"/>
      <c r="E251" s="39"/>
      <c r="F251" s="39"/>
    </row>
    <row r="252" spans="1:6">
      <c r="A252" s="39"/>
      <c r="B252" s="39"/>
      <c r="D252" s="43"/>
      <c r="E252" s="39"/>
      <c r="F252" s="39"/>
    </row>
    <row r="253" spans="1:6">
      <c r="A253" s="39"/>
      <c r="B253" s="39"/>
      <c r="D253" s="43"/>
      <c r="E253" s="39"/>
      <c r="F253" s="39"/>
    </row>
    <row r="254" spans="1:6">
      <c r="A254" s="39"/>
      <c r="B254" s="39"/>
      <c r="D254" s="43"/>
      <c r="E254" s="39"/>
      <c r="F254" s="39"/>
    </row>
    <row r="255" spans="1:6">
      <c r="A255" s="39"/>
      <c r="B255" s="39"/>
      <c r="D255" s="43"/>
      <c r="E255" s="39"/>
      <c r="F255" s="39"/>
    </row>
    <row r="256" spans="1:6">
      <c r="A256" s="39"/>
      <c r="B256" s="39"/>
      <c r="D256" s="43"/>
      <c r="E256" s="39"/>
      <c r="F256" s="39"/>
    </row>
    <row r="257" spans="1:6">
      <c r="A257" s="39"/>
      <c r="B257" s="39"/>
      <c r="D257" s="43"/>
      <c r="E257" s="39"/>
      <c r="F257" s="39"/>
    </row>
    <row r="258" spans="1:6">
      <c r="A258" s="39"/>
      <c r="B258" s="39"/>
      <c r="D258" s="43"/>
      <c r="E258" s="39"/>
      <c r="F258" s="39"/>
    </row>
    <row r="259" spans="1:6">
      <c r="A259" s="39"/>
      <c r="B259" s="39"/>
      <c r="D259" s="43"/>
      <c r="E259" s="39"/>
      <c r="F259" s="39"/>
    </row>
    <row r="260" spans="1:6">
      <c r="A260" s="39"/>
      <c r="B260" s="39"/>
      <c r="D260" s="43"/>
      <c r="E260" s="39"/>
      <c r="F260" s="39"/>
    </row>
    <row r="261" spans="1:6">
      <c r="A261" s="39"/>
      <c r="B261" s="39"/>
      <c r="D261" s="43"/>
      <c r="E261" s="39"/>
      <c r="F261" s="39"/>
    </row>
    <row r="262" spans="1:6">
      <c r="A262" s="39"/>
      <c r="B262" s="39"/>
      <c r="D262" s="43"/>
      <c r="E262" s="39"/>
      <c r="F262" s="39"/>
    </row>
    <row r="263" spans="1:6">
      <c r="A263" s="39"/>
      <c r="B263" s="39"/>
      <c r="D263" s="43"/>
      <c r="E263" s="39"/>
      <c r="F263" s="39"/>
    </row>
    <row r="264" spans="1:6">
      <c r="A264" s="39"/>
      <c r="B264" s="39"/>
      <c r="D264" s="43"/>
      <c r="E264" s="39"/>
      <c r="F264" s="39"/>
    </row>
    <row r="265" spans="1:6">
      <c r="A265" s="39"/>
      <c r="B265" s="39"/>
      <c r="D265" s="43"/>
      <c r="E265" s="39"/>
      <c r="F265" s="39"/>
    </row>
    <row r="266" spans="1:6">
      <c r="A266" s="39"/>
      <c r="B266" s="39"/>
      <c r="D266" s="43"/>
      <c r="E266" s="39"/>
      <c r="F266" s="39"/>
    </row>
    <row r="267" spans="1:6">
      <c r="A267" s="39"/>
      <c r="B267" s="39"/>
      <c r="D267" s="43"/>
      <c r="E267" s="39"/>
      <c r="F267" s="39"/>
    </row>
    <row r="268" spans="1:6">
      <c r="A268" s="39"/>
      <c r="B268" s="39"/>
      <c r="D268" s="43"/>
      <c r="E268" s="39"/>
      <c r="F268" s="39"/>
    </row>
    <row r="269" spans="1:6">
      <c r="A269" s="39"/>
      <c r="B269" s="39"/>
      <c r="D269" s="43"/>
      <c r="E269" s="39"/>
      <c r="F269" s="39"/>
    </row>
    <row r="270" spans="1:6">
      <c r="A270" s="39"/>
      <c r="B270" s="39"/>
      <c r="D270" s="43"/>
      <c r="E270" s="39"/>
      <c r="F270" s="39"/>
    </row>
    <row r="271" spans="1:6">
      <c r="A271" s="39"/>
      <c r="B271" s="39"/>
      <c r="D271" s="43"/>
      <c r="E271" s="39"/>
      <c r="F271" s="39"/>
    </row>
    <row r="272" spans="1:6">
      <c r="A272" s="39"/>
      <c r="B272" s="39"/>
      <c r="D272" s="43"/>
      <c r="E272" s="39"/>
      <c r="F272" s="39"/>
    </row>
    <row r="273" spans="1:6">
      <c r="A273" s="39"/>
      <c r="B273" s="39"/>
      <c r="D273" s="43"/>
      <c r="E273" s="39"/>
      <c r="F273" s="39"/>
    </row>
    <row r="274" spans="1:6">
      <c r="A274" s="39"/>
      <c r="B274" s="39"/>
      <c r="D274" s="43"/>
      <c r="E274" s="39"/>
      <c r="F274" s="39"/>
    </row>
    <row r="275" spans="1:6">
      <c r="A275" s="39"/>
      <c r="B275" s="39"/>
      <c r="D275" s="43"/>
      <c r="E275" s="39"/>
      <c r="F275" s="39"/>
    </row>
    <row r="276" spans="1:6">
      <c r="A276" s="39"/>
      <c r="B276" s="39"/>
      <c r="D276" s="43"/>
      <c r="E276" s="39"/>
      <c r="F276" s="39"/>
    </row>
    <row r="277" spans="1:6">
      <c r="A277" s="39"/>
      <c r="B277" s="39"/>
      <c r="D277" s="43"/>
      <c r="E277" s="39"/>
      <c r="F277" s="39"/>
    </row>
    <row r="278" spans="1:6">
      <c r="A278" s="39"/>
      <c r="B278" s="39"/>
      <c r="D278" s="43"/>
      <c r="E278" s="39"/>
      <c r="F278" s="39"/>
    </row>
    <row r="279" spans="1:6">
      <c r="A279" s="39"/>
      <c r="B279" s="39"/>
      <c r="D279" s="43"/>
      <c r="E279" s="39"/>
      <c r="F279" s="39"/>
    </row>
    <row r="280" spans="1:6">
      <c r="A280" s="39"/>
      <c r="B280" s="39"/>
      <c r="D280" s="43"/>
      <c r="E280" s="39"/>
      <c r="F280" s="39"/>
    </row>
    <row r="281" spans="1:6">
      <c r="A281" s="39"/>
      <c r="B281" s="39"/>
      <c r="D281" s="43"/>
      <c r="E281" s="39"/>
      <c r="F281" s="39"/>
    </row>
    <row r="282" spans="1:6">
      <c r="A282" s="39"/>
      <c r="B282" s="39"/>
      <c r="D282" s="43"/>
      <c r="E282" s="39"/>
      <c r="F282" s="39"/>
    </row>
    <row r="283" spans="1:6">
      <c r="A283" s="39"/>
      <c r="B283" s="39"/>
      <c r="D283" s="43"/>
      <c r="E283" s="39"/>
      <c r="F283" s="39"/>
    </row>
    <row r="284" spans="1:6">
      <c r="A284" s="39"/>
      <c r="B284" s="39"/>
      <c r="D284" s="43"/>
      <c r="E284" s="39"/>
      <c r="F284" s="39"/>
    </row>
    <row r="285" spans="1:6">
      <c r="A285" s="39"/>
      <c r="B285" s="39"/>
      <c r="D285" s="43"/>
      <c r="E285" s="39"/>
      <c r="F285" s="39"/>
    </row>
    <row r="286" spans="1:6">
      <c r="A286" s="39"/>
      <c r="B286" s="39"/>
      <c r="D286" s="43"/>
      <c r="E286" s="39"/>
      <c r="F286" s="39"/>
    </row>
    <row r="287" spans="1:6">
      <c r="A287" s="39"/>
      <c r="B287" s="39"/>
      <c r="D287" s="43"/>
      <c r="E287" s="39"/>
      <c r="F287" s="39"/>
    </row>
    <row r="288" spans="1:6">
      <c r="A288" s="39"/>
      <c r="B288" s="39"/>
      <c r="D288" s="43"/>
      <c r="E288" s="39"/>
      <c r="F288" s="39"/>
    </row>
    <row r="289" spans="1:6">
      <c r="A289" s="39"/>
      <c r="B289" s="39"/>
      <c r="D289" s="43"/>
      <c r="E289" s="39"/>
      <c r="F289" s="39"/>
    </row>
    <row r="290" spans="1:6">
      <c r="A290" s="39"/>
      <c r="B290" s="39"/>
      <c r="D290" s="43"/>
      <c r="E290" s="39"/>
      <c r="F290" s="39"/>
    </row>
    <row r="291" spans="1:6">
      <c r="A291" s="39"/>
      <c r="B291" s="39"/>
      <c r="D291" s="43"/>
      <c r="E291" s="39"/>
      <c r="F291" s="39"/>
    </row>
    <row r="292" spans="1:6">
      <c r="A292" s="39"/>
      <c r="B292" s="39"/>
      <c r="D292" s="43"/>
      <c r="E292" s="39"/>
      <c r="F292" s="39"/>
    </row>
    <row r="293" spans="1:6">
      <c r="A293" s="39"/>
      <c r="B293" s="39"/>
      <c r="D293" s="43"/>
      <c r="E293" s="39"/>
      <c r="F293" s="39"/>
    </row>
    <row r="294" spans="1:6">
      <c r="A294" s="39"/>
      <c r="B294" s="39"/>
      <c r="D294" s="43"/>
      <c r="E294" s="39"/>
      <c r="F294" s="39"/>
    </row>
    <row r="295" spans="1:6">
      <c r="A295" s="39"/>
      <c r="B295" s="39"/>
      <c r="D295" s="43"/>
      <c r="E295" s="39"/>
      <c r="F295" s="39"/>
    </row>
    <row r="296" spans="1:6">
      <c r="A296" s="39"/>
      <c r="B296" s="39"/>
      <c r="D296" s="43"/>
      <c r="E296" s="39"/>
      <c r="F296" s="39"/>
    </row>
    <row r="297" spans="1:6">
      <c r="A297" s="39"/>
      <c r="B297" s="39"/>
      <c r="D297" s="43"/>
      <c r="E297" s="39"/>
      <c r="F297" s="39"/>
    </row>
    <row r="298" spans="1:6">
      <c r="A298" s="39"/>
      <c r="B298" s="39"/>
      <c r="D298" s="43"/>
      <c r="E298" s="39"/>
      <c r="F298" s="39"/>
    </row>
    <row r="299" spans="1:6">
      <c r="A299" s="39"/>
      <c r="B299" s="39"/>
      <c r="D299" s="43"/>
      <c r="E299" s="39"/>
      <c r="F299" s="39"/>
    </row>
    <row r="300" spans="1:6">
      <c r="A300" s="39"/>
      <c r="B300" s="39"/>
      <c r="D300" s="43"/>
      <c r="E300" s="39"/>
      <c r="F300" s="39"/>
    </row>
    <row r="301" spans="1:6">
      <c r="A301" s="39"/>
      <c r="B301" s="39"/>
      <c r="D301" s="43"/>
      <c r="E301" s="39"/>
      <c r="F301" s="39"/>
    </row>
    <row r="302" spans="1:6">
      <c r="A302" s="39"/>
      <c r="B302" s="39"/>
      <c r="D302" s="43"/>
      <c r="E302" s="39"/>
      <c r="F302" s="39"/>
    </row>
    <row r="303" spans="1:6">
      <c r="A303" s="39"/>
      <c r="B303" s="39"/>
      <c r="D303" s="43"/>
      <c r="E303" s="39"/>
      <c r="F303" s="39"/>
    </row>
    <row r="304" spans="1:6">
      <c r="A304" s="39"/>
      <c r="B304" s="39"/>
      <c r="D304" s="43"/>
      <c r="E304" s="39"/>
      <c r="F304" s="39"/>
    </row>
    <row r="305" spans="1:6">
      <c r="A305" s="39"/>
      <c r="B305" s="39"/>
      <c r="D305" s="43"/>
      <c r="E305" s="39"/>
      <c r="F305" s="39"/>
    </row>
    <row r="306" spans="1:6">
      <c r="A306" s="39"/>
      <c r="B306" s="39"/>
      <c r="D306" s="43"/>
      <c r="E306" s="39"/>
      <c r="F306" s="39"/>
    </row>
    <row r="307" spans="1:6">
      <c r="A307" s="39"/>
      <c r="B307" s="39"/>
      <c r="D307" s="43"/>
      <c r="E307" s="39"/>
      <c r="F307" s="39"/>
    </row>
    <row r="308" spans="1:6">
      <c r="A308" s="39"/>
      <c r="B308" s="39"/>
      <c r="D308" s="43"/>
      <c r="E308" s="39"/>
      <c r="F308" s="39"/>
    </row>
    <row r="309" spans="1:6">
      <c r="A309" s="39"/>
      <c r="B309" s="39"/>
      <c r="D309" s="43"/>
      <c r="E309" s="39"/>
      <c r="F309" s="39"/>
    </row>
    <row r="310" spans="1:6">
      <c r="A310" s="39"/>
      <c r="B310" s="39"/>
      <c r="D310" s="43"/>
      <c r="E310" s="39"/>
      <c r="F310" s="39"/>
    </row>
    <row r="311" spans="1:6">
      <c r="A311" s="39"/>
      <c r="B311" s="39"/>
      <c r="D311" s="43"/>
      <c r="E311" s="39"/>
      <c r="F311" s="39"/>
    </row>
    <row r="312" spans="1:6">
      <c r="A312" s="39"/>
      <c r="B312" s="39"/>
      <c r="D312" s="43"/>
      <c r="E312" s="39"/>
      <c r="F312" s="39"/>
    </row>
    <row r="313" spans="1:6">
      <c r="A313" s="39"/>
      <c r="B313" s="39"/>
      <c r="D313" s="43"/>
      <c r="E313" s="39"/>
      <c r="F313" s="39"/>
    </row>
    <row r="314" spans="1:6">
      <c r="A314" s="39"/>
      <c r="B314" s="39"/>
      <c r="D314" s="43"/>
      <c r="E314" s="39"/>
      <c r="F314" s="39"/>
    </row>
    <row r="315" spans="1:6">
      <c r="A315" s="39"/>
      <c r="B315" s="39"/>
      <c r="D315" s="43"/>
      <c r="E315" s="39"/>
      <c r="F315" s="39"/>
    </row>
    <row r="316" spans="1:6">
      <c r="A316" s="39"/>
      <c r="B316" s="39"/>
      <c r="D316" s="43"/>
      <c r="E316" s="39"/>
      <c r="F316" s="39"/>
    </row>
    <row r="317" spans="1:6">
      <c r="A317" s="39"/>
      <c r="B317" s="39"/>
      <c r="D317" s="43"/>
      <c r="E317" s="39"/>
      <c r="F317" s="39"/>
    </row>
    <row r="318" spans="1:6">
      <c r="A318" s="39"/>
      <c r="B318" s="39"/>
      <c r="D318" s="43"/>
      <c r="E318" s="39"/>
      <c r="F318" s="39"/>
    </row>
    <row r="319" spans="1:6">
      <c r="A319" s="39"/>
      <c r="B319" s="39"/>
      <c r="D319" s="43"/>
      <c r="E319" s="39"/>
      <c r="F319" s="39"/>
    </row>
    <row r="320" spans="1:6">
      <c r="A320" s="39"/>
      <c r="B320" s="39"/>
      <c r="D320" s="43"/>
      <c r="E320" s="39"/>
      <c r="F320" s="39"/>
    </row>
    <row r="321" spans="1:6">
      <c r="A321" s="39"/>
      <c r="B321" s="39"/>
      <c r="D321" s="43"/>
      <c r="E321" s="39"/>
      <c r="F321" s="39"/>
    </row>
    <row r="322" spans="1:6">
      <c r="A322" s="39"/>
      <c r="B322" s="39"/>
      <c r="D322" s="43"/>
      <c r="E322" s="39"/>
      <c r="F322" s="39"/>
    </row>
    <row r="323" spans="1:6">
      <c r="A323" s="39"/>
      <c r="B323" s="39"/>
      <c r="D323" s="43"/>
      <c r="E323" s="39"/>
      <c r="F323" s="39"/>
    </row>
    <row r="324" spans="1:6">
      <c r="A324" s="39"/>
      <c r="B324" s="39"/>
      <c r="D324" s="43"/>
      <c r="E324" s="39"/>
      <c r="F324" s="39"/>
    </row>
    <row r="325" spans="1:6">
      <c r="A325" s="39"/>
      <c r="B325" s="39"/>
      <c r="D325" s="43"/>
      <c r="E325" s="39"/>
      <c r="F325" s="39"/>
    </row>
    <row r="326" spans="1:6">
      <c r="A326" s="39"/>
      <c r="B326" s="39"/>
      <c r="D326" s="43"/>
      <c r="E326" s="39"/>
      <c r="F326" s="39"/>
    </row>
    <row r="327" spans="1:6">
      <c r="A327" s="39"/>
      <c r="B327" s="39"/>
      <c r="D327" s="43"/>
      <c r="E327" s="39"/>
      <c r="F327" s="39"/>
    </row>
    <row r="328" spans="1:6">
      <c r="A328" s="39"/>
      <c r="B328" s="39"/>
      <c r="D328" s="43"/>
      <c r="E328" s="39"/>
      <c r="F328" s="39"/>
    </row>
    <row r="329" spans="1:6">
      <c r="A329" s="39"/>
      <c r="B329" s="39"/>
      <c r="D329" s="43"/>
      <c r="E329" s="39"/>
      <c r="F329" s="39"/>
    </row>
    <row r="330" spans="1:6">
      <c r="A330" s="39"/>
      <c r="B330" s="39"/>
      <c r="D330" s="43"/>
      <c r="E330" s="39"/>
      <c r="F330" s="39"/>
    </row>
    <row r="331" spans="1:6">
      <c r="A331" s="39"/>
      <c r="B331" s="39"/>
      <c r="D331" s="43"/>
      <c r="E331" s="39"/>
      <c r="F331" s="39"/>
    </row>
    <row r="332" spans="1:6">
      <c r="A332" s="39"/>
      <c r="B332" s="39"/>
      <c r="D332" s="43"/>
      <c r="E332" s="39"/>
      <c r="F332" s="39"/>
    </row>
    <row r="333" spans="1:6">
      <c r="A333" s="39"/>
      <c r="B333" s="39"/>
      <c r="D333" s="43"/>
      <c r="E333" s="39"/>
      <c r="F333" s="39"/>
    </row>
    <row r="334" spans="1:6">
      <c r="A334" s="39"/>
      <c r="B334" s="39"/>
      <c r="D334" s="43"/>
      <c r="E334" s="39"/>
      <c r="F334" s="39"/>
    </row>
    <row r="335" spans="1:6">
      <c r="A335" s="39"/>
      <c r="B335" s="39"/>
      <c r="D335" s="43"/>
      <c r="E335" s="39"/>
      <c r="F335" s="39"/>
    </row>
    <row r="336" spans="1:6">
      <c r="A336" s="39"/>
      <c r="B336" s="39"/>
      <c r="D336" s="43"/>
      <c r="E336" s="39"/>
      <c r="F336" s="39"/>
    </row>
    <row r="337" spans="1:6">
      <c r="A337" s="39"/>
      <c r="B337" s="39"/>
      <c r="D337" s="43"/>
      <c r="E337" s="39"/>
      <c r="F337" s="39"/>
    </row>
    <row r="338" spans="1:6">
      <c r="A338" s="39"/>
      <c r="B338" s="39"/>
      <c r="D338" s="43"/>
      <c r="E338" s="39"/>
      <c r="F338" s="39"/>
    </row>
    <row r="339" spans="1:6">
      <c r="A339" s="39"/>
      <c r="B339" s="39"/>
      <c r="D339" s="43"/>
      <c r="E339" s="39"/>
      <c r="F339" s="39"/>
    </row>
    <row r="340" spans="1:6">
      <c r="A340" s="39"/>
      <c r="B340" s="39"/>
      <c r="D340" s="43"/>
      <c r="E340" s="39"/>
      <c r="F340" s="39"/>
    </row>
    <row r="341" spans="1:6">
      <c r="A341" s="39"/>
      <c r="B341" s="39"/>
      <c r="D341" s="43"/>
      <c r="E341" s="39"/>
      <c r="F341" s="39"/>
    </row>
    <row r="342" spans="1:6">
      <c r="A342" s="39"/>
      <c r="B342" s="39"/>
      <c r="D342" s="43"/>
      <c r="E342" s="39"/>
      <c r="F342" s="39"/>
    </row>
    <row r="343" spans="1:6">
      <c r="A343" s="39"/>
      <c r="B343" s="39"/>
      <c r="D343" s="43"/>
      <c r="E343" s="39"/>
      <c r="F343" s="39"/>
    </row>
    <row r="344" spans="1:6">
      <c r="A344" s="39"/>
      <c r="B344" s="39"/>
      <c r="D344" s="43"/>
      <c r="E344" s="39"/>
      <c r="F344" s="39"/>
    </row>
    <row r="345" spans="1:6">
      <c r="A345" s="39"/>
      <c r="B345" s="39"/>
      <c r="D345" s="43"/>
      <c r="E345" s="39"/>
      <c r="F345" s="39"/>
    </row>
    <row r="346" spans="1:6">
      <c r="A346" s="39"/>
      <c r="B346" s="39"/>
      <c r="D346" s="43"/>
      <c r="E346" s="39"/>
      <c r="F346" s="39"/>
    </row>
    <row r="347" spans="1:6">
      <c r="A347" s="39"/>
      <c r="B347" s="39"/>
      <c r="D347" s="43"/>
      <c r="E347" s="39"/>
      <c r="F347" s="39"/>
    </row>
    <row r="348" spans="1:6">
      <c r="A348" s="39"/>
      <c r="B348" s="39"/>
      <c r="D348" s="43"/>
      <c r="E348" s="39"/>
      <c r="F348" s="39"/>
    </row>
    <row r="349" spans="1:6">
      <c r="A349" s="39"/>
      <c r="B349" s="39"/>
      <c r="D349" s="43"/>
      <c r="E349" s="39"/>
      <c r="F349" s="39"/>
    </row>
    <row r="350" spans="1:6">
      <c r="A350" s="39"/>
      <c r="B350" s="39"/>
      <c r="D350" s="43"/>
      <c r="E350" s="39"/>
      <c r="F350" s="39"/>
    </row>
    <row r="351" spans="1:6">
      <c r="A351" s="39"/>
      <c r="B351" s="39"/>
      <c r="D351" s="43"/>
      <c r="E351" s="39"/>
      <c r="F351" s="39"/>
    </row>
    <row r="352" spans="1:6">
      <c r="A352" s="39"/>
      <c r="B352" s="39"/>
      <c r="D352" s="43"/>
      <c r="E352" s="39"/>
      <c r="F352" s="39"/>
    </row>
    <row r="353" spans="1:6">
      <c r="A353" s="39"/>
      <c r="B353" s="39"/>
      <c r="D353" s="43"/>
      <c r="E353" s="39"/>
      <c r="F353" s="39"/>
    </row>
    <row r="354" spans="1:6">
      <c r="A354" s="39"/>
      <c r="B354" s="39"/>
      <c r="D354" s="43"/>
      <c r="E354" s="39"/>
      <c r="F354" s="39"/>
    </row>
    <row r="355" spans="1:6">
      <c r="A355" s="39"/>
      <c r="B355" s="39"/>
      <c r="D355" s="43"/>
      <c r="E355" s="39"/>
      <c r="F355" s="39"/>
    </row>
    <row r="356" spans="1:6">
      <c r="A356" s="39"/>
      <c r="B356" s="39"/>
      <c r="D356" s="43"/>
      <c r="E356" s="39"/>
      <c r="F356" s="39"/>
    </row>
    <row r="357" spans="1:6">
      <c r="A357" s="39"/>
      <c r="B357" s="39"/>
      <c r="D357" s="43"/>
      <c r="E357" s="39"/>
      <c r="F357" s="39"/>
    </row>
    <row r="358" spans="1:6">
      <c r="A358" s="39"/>
      <c r="B358" s="39"/>
      <c r="D358" s="43"/>
      <c r="E358" s="39"/>
      <c r="F358" s="39"/>
    </row>
    <row r="359" spans="1:6">
      <c r="A359" s="39"/>
      <c r="B359" s="39"/>
      <c r="D359" s="43"/>
      <c r="E359" s="39"/>
      <c r="F359" s="39"/>
    </row>
    <row r="360" spans="1:6">
      <c r="A360" s="39"/>
      <c r="B360" s="39"/>
      <c r="D360" s="43"/>
      <c r="E360" s="39"/>
      <c r="F360" s="39"/>
    </row>
    <row r="361" spans="1:6">
      <c r="A361" s="39"/>
      <c r="B361" s="39"/>
      <c r="D361" s="43"/>
      <c r="E361" s="39"/>
      <c r="F361" s="39"/>
    </row>
    <row r="362" spans="1:6">
      <c r="A362" s="39"/>
      <c r="B362" s="39"/>
      <c r="D362" s="43"/>
      <c r="E362" s="39"/>
      <c r="F362" s="39"/>
    </row>
    <row r="363" spans="1:6">
      <c r="A363" s="39"/>
      <c r="B363" s="39"/>
      <c r="D363" s="43"/>
      <c r="E363" s="39"/>
      <c r="F363" s="39"/>
    </row>
    <row r="364" spans="1:6">
      <c r="A364" s="39"/>
      <c r="B364" s="39"/>
      <c r="D364" s="43"/>
      <c r="E364" s="39"/>
      <c r="F364" s="39"/>
    </row>
    <row r="365" spans="1:6">
      <c r="A365" s="39"/>
      <c r="B365" s="39"/>
      <c r="D365" s="43"/>
      <c r="E365" s="39"/>
      <c r="F365" s="39"/>
    </row>
    <row r="366" spans="1:6">
      <c r="A366" s="39"/>
      <c r="B366" s="39"/>
      <c r="D366" s="43"/>
      <c r="E366" s="39"/>
      <c r="F366" s="39"/>
    </row>
    <row r="367" spans="1:6">
      <c r="A367" s="39"/>
      <c r="B367" s="39"/>
      <c r="D367" s="43"/>
      <c r="E367" s="39"/>
      <c r="F367" s="39"/>
    </row>
    <row r="368" spans="1:6">
      <c r="A368" s="39"/>
      <c r="B368" s="39"/>
      <c r="D368" s="43"/>
      <c r="E368" s="39"/>
      <c r="F368" s="39"/>
    </row>
    <row r="369" spans="1:6">
      <c r="A369" s="39"/>
      <c r="B369" s="39"/>
      <c r="D369" s="43"/>
      <c r="E369" s="39"/>
      <c r="F369" s="39"/>
    </row>
    <row r="370" spans="1:6">
      <c r="A370" s="39"/>
      <c r="B370" s="39"/>
      <c r="D370" s="43"/>
      <c r="E370" s="39"/>
      <c r="F370" s="39"/>
    </row>
    <row r="371" spans="1:6">
      <c r="A371" s="39"/>
      <c r="B371" s="39"/>
      <c r="D371" s="43"/>
      <c r="E371" s="39"/>
      <c r="F371" s="39"/>
    </row>
    <row r="372" spans="1:6">
      <c r="A372" s="39"/>
      <c r="B372" s="39"/>
      <c r="D372" s="43"/>
      <c r="E372" s="39"/>
      <c r="F372" s="39"/>
    </row>
    <row r="373" spans="1:6">
      <c r="A373" s="39"/>
      <c r="B373" s="39"/>
      <c r="D373" s="43"/>
      <c r="E373" s="39"/>
      <c r="F373" s="39"/>
    </row>
    <row r="374" spans="1:6">
      <c r="A374" s="39"/>
      <c r="B374" s="39"/>
      <c r="D374" s="43"/>
      <c r="E374" s="39"/>
      <c r="F374" s="39"/>
    </row>
    <row r="375" spans="1:6">
      <c r="A375" s="39"/>
      <c r="B375" s="39"/>
      <c r="D375" s="43"/>
      <c r="E375" s="39"/>
      <c r="F375" s="39"/>
    </row>
    <row r="376" spans="1:6">
      <c r="A376" s="39"/>
      <c r="B376" s="39"/>
      <c r="D376" s="43"/>
      <c r="E376" s="39"/>
      <c r="F376" s="39"/>
    </row>
    <row r="377" spans="1:6">
      <c r="A377" s="39"/>
      <c r="B377" s="39"/>
      <c r="D377" s="43"/>
      <c r="E377" s="39"/>
      <c r="F377" s="39"/>
    </row>
    <row r="378" spans="1:6">
      <c r="A378" s="39"/>
      <c r="B378" s="39"/>
      <c r="D378" s="43"/>
      <c r="E378" s="39"/>
      <c r="F378" s="39"/>
    </row>
    <row r="379" spans="1:6">
      <c r="A379" s="39"/>
      <c r="B379" s="39"/>
      <c r="D379" s="43"/>
      <c r="E379" s="39"/>
      <c r="F379" s="39"/>
    </row>
    <row r="380" spans="1:6">
      <c r="A380" s="39"/>
      <c r="B380" s="39"/>
      <c r="D380" s="43"/>
      <c r="E380" s="39"/>
      <c r="F380" s="39"/>
    </row>
    <row r="381" spans="1:6">
      <c r="A381" s="39"/>
      <c r="B381" s="39"/>
      <c r="D381" s="43"/>
      <c r="E381" s="39"/>
      <c r="F381" s="39"/>
    </row>
    <row r="382" spans="1:6">
      <c r="A382" s="39"/>
      <c r="B382" s="39"/>
      <c r="D382" s="43"/>
      <c r="E382" s="39"/>
      <c r="F382" s="39"/>
    </row>
    <row r="383" spans="1:6">
      <c r="A383" s="39"/>
      <c r="B383" s="39"/>
      <c r="D383" s="43"/>
      <c r="E383" s="39"/>
      <c r="F383" s="39"/>
    </row>
    <row r="384" spans="1:6">
      <c r="A384" s="39"/>
      <c r="B384" s="39"/>
      <c r="D384" s="43"/>
      <c r="E384" s="39"/>
      <c r="F384" s="39"/>
    </row>
    <row r="385" spans="1:6">
      <c r="A385" s="39"/>
      <c r="B385" s="39"/>
      <c r="D385" s="43"/>
      <c r="E385" s="39"/>
      <c r="F385" s="39"/>
    </row>
    <row r="386" spans="1:6">
      <c r="A386" s="39"/>
      <c r="B386" s="39"/>
      <c r="D386" s="43"/>
      <c r="E386" s="39"/>
      <c r="F386" s="39"/>
    </row>
    <row r="387" spans="1:6">
      <c r="A387" s="39"/>
      <c r="B387" s="39"/>
      <c r="D387" s="43"/>
      <c r="E387" s="39"/>
      <c r="F387" s="39"/>
    </row>
    <row r="388" spans="1:6">
      <c r="A388" s="39"/>
      <c r="B388" s="39"/>
      <c r="D388" s="43"/>
      <c r="E388" s="39"/>
      <c r="F388" s="39"/>
    </row>
    <row r="389" spans="1:6">
      <c r="A389" s="39"/>
      <c r="B389" s="39"/>
      <c r="D389" s="43"/>
      <c r="E389" s="39"/>
      <c r="F389" s="39"/>
    </row>
    <row r="390" spans="1:6">
      <c r="A390" s="39"/>
      <c r="B390" s="39"/>
      <c r="D390" s="43"/>
      <c r="E390" s="39"/>
      <c r="F390" s="39"/>
    </row>
    <row r="391" spans="1:6">
      <c r="A391" s="39"/>
      <c r="B391" s="39"/>
      <c r="D391" s="43"/>
      <c r="E391" s="39"/>
      <c r="F391" s="39"/>
    </row>
    <row r="392" spans="1:6">
      <c r="A392" s="39"/>
      <c r="B392" s="39"/>
      <c r="D392" s="43"/>
      <c r="E392" s="39"/>
      <c r="F392" s="39"/>
    </row>
    <row r="393" spans="1:6">
      <c r="A393" s="39"/>
      <c r="B393" s="39"/>
      <c r="D393" s="43"/>
      <c r="E393" s="39"/>
      <c r="F393" s="39"/>
    </row>
    <row r="394" spans="1:6">
      <c r="A394" s="39"/>
      <c r="B394" s="39"/>
      <c r="D394" s="43"/>
      <c r="E394" s="39"/>
      <c r="F394" s="39"/>
    </row>
    <row r="395" spans="1:6">
      <c r="A395" s="39"/>
      <c r="B395" s="39"/>
      <c r="D395" s="43"/>
      <c r="E395" s="39"/>
      <c r="F395" s="39"/>
    </row>
    <row r="396" spans="1:6">
      <c r="A396" s="39"/>
      <c r="B396" s="39"/>
      <c r="D396" s="43"/>
      <c r="E396" s="39"/>
      <c r="F396" s="39"/>
    </row>
    <row r="397" spans="1:6">
      <c r="A397" s="39"/>
      <c r="B397" s="39"/>
      <c r="D397" s="43"/>
      <c r="E397" s="39"/>
      <c r="F397" s="39"/>
    </row>
    <row r="398" spans="1:6">
      <c r="A398" s="39"/>
      <c r="B398" s="39"/>
      <c r="D398" s="43"/>
      <c r="E398" s="39"/>
      <c r="F398" s="39"/>
    </row>
    <row r="399" spans="1:6">
      <c r="A399" s="39"/>
      <c r="B399" s="39"/>
      <c r="D399" s="43"/>
      <c r="E399" s="39"/>
      <c r="F399" s="39"/>
    </row>
    <row r="400" spans="1:6">
      <c r="A400" s="39"/>
      <c r="B400" s="39"/>
      <c r="D400" s="43"/>
      <c r="E400" s="39"/>
      <c r="F400" s="39"/>
    </row>
    <row r="401" spans="1:6">
      <c r="A401" s="39"/>
      <c r="B401" s="39"/>
      <c r="D401" s="43"/>
      <c r="E401" s="39"/>
      <c r="F401" s="39"/>
    </row>
    <row r="402" spans="1:6">
      <c r="A402" s="39"/>
      <c r="B402" s="39"/>
      <c r="D402" s="43"/>
      <c r="E402" s="39"/>
      <c r="F402" s="39"/>
    </row>
    <row r="403" spans="1:6">
      <c r="A403" s="39"/>
      <c r="B403" s="39"/>
      <c r="D403" s="43"/>
      <c r="E403" s="39"/>
      <c r="F403" s="39"/>
    </row>
    <row r="404" spans="1:6">
      <c r="A404" s="39"/>
      <c r="B404" s="39"/>
      <c r="D404" s="43"/>
      <c r="E404" s="39"/>
      <c r="F404" s="39"/>
    </row>
    <row r="405" spans="1:6">
      <c r="A405" s="39"/>
      <c r="B405" s="39"/>
      <c r="D405" s="43"/>
      <c r="E405" s="39"/>
      <c r="F405" s="39"/>
    </row>
    <row r="406" spans="1:6">
      <c r="A406" s="39"/>
      <c r="B406" s="39"/>
      <c r="D406" s="43"/>
      <c r="E406" s="39"/>
      <c r="F406" s="39"/>
    </row>
    <row r="407" spans="1:6">
      <c r="A407" s="39"/>
      <c r="B407" s="39"/>
      <c r="D407" s="43"/>
      <c r="E407" s="39"/>
      <c r="F407" s="39"/>
    </row>
    <row r="408" spans="1:6">
      <c r="A408" s="39"/>
      <c r="B408" s="39"/>
      <c r="D408" s="43"/>
      <c r="E408" s="39"/>
      <c r="F408" s="39"/>
    </row>
    <row r="409" spans="1:6">
      <c r="A409" s="39"/>
      <c r="B409" s="39"/>
      <c r="D409" s="43"/>
      <c r="E409" s="39"/>
      <c r="F409" s="39"/>
    </row>
    <row r="410" spans="1:6">
      <c r="A410" s="39"/>
      <c r="B410" s="39"/>
      <c r="D410" s="43"/>
      <c r="E410" s="39"/>
      <c r="F410" s="39"/>
    </row>
    <row r="411" spans="1:6">
      <c r="A411" s="39"/>
      <c r="B411" s="39"/>
      <c r="D411" s="43"/>
      <c r="E411" s="39"/>
      <c r="F411" s="39"/>
    </row>
    <row r="412" spans="1:6">
      <c r="A412" s="39"/>
      <c r="B412" s="39"/>
      <c r="D412" s="43"/>
      <c r="E412" s="39"/>
      <c r="F412" s="39"/>
    </row>
    <row r="413" spans="1:6">
      <c r="A413" s="39"/>
      <c r="B413" s="39"/>
      <c r="D413" s="43"/>
      <c r="E413" s="39"/>
      <c r="F413" s="39"/>
    </row>
    <row r="414" spans="1:6">
      <c r="A414" s="39"/>
      <c r="B414" s="39"/>
      <c r="D414" s="43"/>
      <c r="E414" s="39"/>
      <c r="F414" s="39"/>
    </row>
    <row r="415" spans="1:6">
      <c r="A415" s="39"/>
      <c r="B415" s="39"/>
      <c r="D415" s="43"/>
      <c r="E415" s="39"/>
      <c r="F415" s="39"/>
    </row>
    <row r="416" spans="1:6">
      <c r="A416" s="39"/>
      <c r="B416" s="39"/>
      <c r="D416" s="43"/>
      <c r="E416" s="39"/>
      <c r="F416" s="39"/>
    </row>
    <row r="417" spans="1:6">
      <c r="A417" s="39"/>
      <c r="B417" s="39"/>
      <c r="D417" s="43"/>
      <c r="E417" s="39"/>
      <c r="F417" s="39"/>
    </row>
    <row r="418" spans="1:6">
      <c r="A418" s="39"/>
      <c r="B418" s="39"/>
      <c r="D418" s="43"/>
      <c r="E418" s="39"/>
      <c r="F418" s="39"/>
    </row>
    <row r="419" spans="1:6">
      <c r="A419" s="39"/>
      <c r="B419" s="39"/>
      <c r="D419" s="43"/>
      <c r="E419" s="39"/>
      <c r="F419" s="39"/>
    </row>
    <row r="420" spans="1:6">
      <c r="A420" s="39"/>
      <c r="B420" s="39"/>
      <c r="D420" s="43"/>
      <c r="E420" s="39"/>
      <c r="F420" s="39"/>
    </row>
    <row r="421" spans="1:6">
      <c r="A421" s="39"/>
      <c r="B421" s="39"/>
      <c r="D421" s="43"/>
      <c r="E421" s="39"/>
      <c r="F421" s="39"/>
    </row>
    <row r="422" spans="1:6">
      <c r="A422" s="39"/>
      <c r="B422" s="39"/>
      <c r="D422" s="43"/>
      <c r="E422" s="39"/>
      <c r="F422" s="39"/>
    </row>
    <row r="423" spans="1:6">
      <c r="A423" s="39"/>
      <c r="B423" s="39"/>
      <c r="D423" s="43"/>
      <c r="E423" s="39"/>
      <c r="F423" s="39"/>
    </row>
    <row r="424" spans="1:6">
      <c r="A424" s="39"/>
      <c r="B424" s="39"/>
      <c r="D424" s="43"/>
      <c r="E424" s="39"/>
      <c r="F424" s="39"/>
    </row>
    <row r="425" spans="1:6">
      <c r="A425" s="39"/>
      <c r="B425" s="39"/>
      <c r="D425" s="43"/>
      <c r="E425" s="39"/>
      <c r="F425" s="39"/>
    </row>
    <row r="426" spans="1:6">
      <c r="A426" s="39"/>
      <c r="B426" s="39"/>
      <c r="D426" s="43"/>
      <c r="E426" s="39"/>
      <c r="F426" s="39"/>
    </row>
    <row r="427" spans="1:6">
      <c r="A427" s="39"/>
      <c r="B427" s="39"/>
      <c r="D427" s="43"/>
      <c r="E427" s="39"/>
      <c r="F427" s="39"/>
    </row>
    <row r="428" spans="1:6">
      <c r="A428" s="39"/>
      <c r="B428" s="39"/>
      <c r="D428" s="43"/>
      <c r="E428" s="39"/>
      <c r="F428" s="39"/>
    </row>
    <row r="429" spans="1:6">
      <c r="A429" s="39"/>
      <c r="B429" s="39"/>
      <c r="D429" s="43"/>
      <c r="E429" s="39"/>
      <c r="F429" s="39"/>
    </row>
    <row r="430" spans="1:6">
      <c r="A430" s="39"/>
      <c r="B430" s="39"/>
      <c r="D430" s="43"/>
      <c r="E430" s="39"/>
      <c r="F430" s="39"/>
    </row>
    <row r="431" spans="1:6">
      <c r="A431" s="39"/>
      <c r="B431" s="39"/>
      <c r="D431" s="43"/>
      <c r="E431" s="39"/>
      <c r="F431" s="39"/>
    </row>
    <row r="432" spans="1:6">
      <c r="A432" s="39"/>
      <c r="B432" s="39"/>
      <c r="D432" s="43"/>
      <c r="E432" s="39"/>
      <c r="F432" s="39"/>
    </row>
    <row r="433" spans="1:6">
      <c r="A433" s="39"/>
      <c r="B433" s="39"/>
      <c r="D433" s="43"/>
      <c r="E433" s="39"/>
      <c r="F433" s="39"/>
    </row>
    <row r="434" spans="1:6">
      <c r="A434" s="39"/>
      <c r="B434" s="39"/>
      <c r="D434" s="43"/>
      <c r="E434" s="39"/>
      <c r="F434" s="39"/>
    </row>
    <row r="435" spans="1:6">
      <c r="A435" s="39"/>
      <c r="B435" s="39"/>
      <c r="D435" s="43"/>
      <c r="E435" s="39"/>
      <c r="F435" s="39"/>
    </row>
    <row r="436" spans="1:6">
      <c r="A436" s="39"/>
      <c r="B436" s="39"/>
      <c r="D436" s="43"/>
      <c r="E436" s="39"/>
      <c r="F436" s="39"/>
    </row>
    <row r="437" spans="1:6">
      <c r="A437" s="39"/>
      <c r="B437" s="39"/>
      <c r="D437" s="43"/>
      <c r="E437" s="39"/>
      <c r="F437" s="39"/>
    </row>
    <row r="438" spans="1:6">
      <c r="A438" s="39"/>
      <c r="B438" s="39"/>
      <c r="D438" s="43"/>
      <c r="E438" s="39"/>
      <c r="F438" s="39"/>
    </row>
    <row r="439" spans="1:6">
      <c r="A439" s="39"/>
      <c r="B439" s="39"/>
      <c r="D439" s="43"/>
      <c r="E439" s="39"/>
      <c r="F439" s="39"/>
    </row>
    <row r="440" spans="1:6">
      <c r="A440" s="39"/>
      <c r="B440" s="39"/>
      <c r="D440" s="43"/>
      <c r="E440" s="39"/>
      <c r="F440" s="39"/>
    </row>
    <row r="441" spans="1:6">
      <c r="A441" s="39"/>
      <c r="B441" s="39"/>
      <c r="D441" s="43"/>
      <c r="E441" s="39"/>
      <c r="F441" s="39"/>
    </row>
    <row r="442" spans="1:6">
      <c r="A442" s="39"/>
      <c r="B442" s="39"/>
      <c r="D442" s="43"/>
      <c r="E442" s="39"/>
      <c r="F442" s="39"/>
    </row>
    <row r="443" spans="1:6">
      <c r="A443" s="39"/>
      <c r="B443" s="39"/>
      <c r="D443" s="43"/>
      <c r="E443" s="39"/>
      <c r="F443" s="39"/>
    </row>
    <row r="444" spans="1:6">
      <c r="A444" s="39"/>
      <c r="B444" s="39"/>
      <c r="D444" s="43"/>
      <c r="E444" s="39"/>
      <c r="F444" s="39"/>
    </row>
    <row r="445" spans="1:6">
      <c r="A445" s="39"/>
      <c r="B445" s="39"/>
      <c r="D445" s="43"/>
      <c r="E445" s="39"/>
      <c r="F445" s="39"/>
    </row>
    <row r="446" spans="1:6">
      <c r="A446" s="39"/>
      <c r="B446" s="39"/>
      <c r="D446" s="43"/>
      <c r="E446" s="39"/>
      <c r="F446" s="39"/>
    </row>
    <row r="447" spans="1:6">
      <c r="A447" s="39"/>
      <c r="B447" s="39"/>
      <c r="D447" s="43"/>
      <c r="E447" s="39"/>
      <c r="F447" s="39"/>
    </row>
    <row r="448" spans="1:6">
      <c r="A448" s="39"/>
      <c r="B448" s="39"/>
      <c r="D448" s="43"/>
      <c r="E448" s="39"/>
      <c r="F448" s="39"/>
    </row>
    <row r="449" spans="1:6">
      <c r="A449" s="39"/>
      <c r="B449" s="39"/>
      <c r="D449" s="43"/>
      <c r="E449" s="39"/>
      <c r="F449" s="39"/>
    </row>
    <row r="450" spans="1:6">
      <c r="A450" s="39"/>
      <c r="B450" s="39"/>
      <c r="D450" s="43"/>
      <c r="E450" s="39"/>
      <c r="F450" s="39"/>
    </row>
    <row r="451" spans="1:6">
      <c r="A451" s="39"/>
      <c r="B451" s="39"/>
      <c r="D451" s="43"/>
      <c r="E451" s="39"/>
      <c r="F451" s="39"/>
    </row>
    <row r="452" spans="1:6">
      <c r="A452" s="39"/>
      <c r="B452" s="39"/>
      <c r="D452" s="43"/>
      <c r="E452" s="39"/>
      <c r="F452" s="39"/>
    </row>
    <row r="453" spans="1:6">
      <c r="A453" s="39"/>
      <c r="B453" s="39"/>
      <c r="D453" s="43"/>
      <c r="E453" s="39"/>
      <c r="F453" s="39"/>
    </row>
    <row r="454" spans="1:6">
      <c r="A454" s="39"/>
      <c r="B454" s="39"/>
      <c r="D454" s="43"/>
      <c r="E454" s="39"/>
      <c r="F454" s="39"/>
    </row>
    <row r="455" spans="1:6">
      <c r="A455" s="39"/>
      <c r="B455" s="39"/>
      <c r="D455" s="43"/>
      <c r="E455" s="39"/>
      <c r="F455" s="39"/>
    </row>
    <row r="456" spans="1:6">
      <c r="A456" s="39"/>
      <c r="B456" s="39"/>
      <c r="D456" s="43"/>
      <c r="E456" s="39"/>
      <c r="F456" s="39"/>
    </row>
    <row r="457" spans="1:6">
      <c r="A457" s="39"/>
      <c r="B457" s="39"/>
      <c r="D457" s="43"/>
      <c r="E457" s="39"/>
      <c r="F457" s="39"/>
    </row>
    <row r="458" spans="1:6">
      <c r="A458" s="39"/>
      <c r="B458" s="39"/>
      <c r="D458" s="43"/>
      <c r="E458" s="39"/>
      <c r="F458" s="39"/>
    </row>
    <row r="459" spans="1:6">
      <c r="A459" s="39"/>
      <c r="B459" s="39"/>
      <c r="D459" s="43"/>
      <c r="E459" s="39"/>
      <c r="F459" s="39"/>
    </row>
    <row r="460" spans="1:6">
      <c r="A460" s="39"/>
      <c r="B460" s="39"/>
      <c r="D460" s="43"/>
      <c r="E460" s="39"/>
      <c r="F460" s="39"/>
    </row>
    <row r="461" spans="1:6">
      <c r="A461" s="39"/>
      <c r="B461" s="39"/>
      <c r="D461" s="43"/>
      <c r="E461" s="39"/>
      <c r="F461" s="39"/>
    </row>
    <row r="462" spans="1:6">
      <c r="A462" s="39"/>
      <c r="B462" s="39"/>
      <c r="D462" s="43"/>
      <c r="E462" s="39"/>
      <c r="F462" s="39"/>
    </row>
    <row r="463" spans="1:6">
      <c r="A463" s="39"/>
      <c r="B463" s="39"/>
      <c r="D463" s="43"/>
      <c r="E463" s="39"/>
      <c r="F463" s="39"/>
    </row>
    <row r="464" spans="1:6">
      <c r="A464" s="39"/>
      <c r="B464" s="39"/>
      <c r="D464" s="43"/>
      <c r="E464" s="39"/>
      <c r="F464" s="39"/>
    </row>
    <row r="465" spans="1:6">
      <c r="A465" s="39"/>
      <c r="B465" s="39"/>
      <c r="D465" s="43"/>
      <c r="E465" s="39"/>
      <c r="F465" s="39"/>
    </row>
    <row r="466" spans="1:6">
      <c r="A466" s="39"/>
      <c r="B466" s="39"/>
      <c r="D466" s="43"/>
      <c r="E466" s="39"/>
      <c r="F466" s="39"/>
    </row>
    <row r="467" spans="1:6">
      <c r="A467" s="39"/>
      <c r="B467" s="39"/>
      <c r="D467" s="43"/>
      <c r="E467" s="39"/>
    </row>
    <row r="468" spans="1:6">
      <c r="A468" s="39"/>
      <c r="B468" s="39"/>
      <c r="D468" s="43"/>
      <c r="E468" s="39"/>
    </row>
    <row r="469" spans="1:6">
      <c r="A469" s="39"/>
      <c r="B469" s="39"/>
      <c r="D469" s="43"/>
      <c r="E469" s="39"/>
    </row>
    <row r="470" spans="1:6">
      <c r="A470" s="39"/>
      <c r="B470" s="39"/>
      <c r="D470" s="43"/>
      <c r="E470" s="39"/>
    </row>
    <row r="471" spans="1:6">
      <c r="A471" s="39"/>
      <c r="B471" s="39"/>
      <c r="D471" s="43"/>
      <c r="E471" s="39"/>
    </row>
    <row r="472" spans="1:6">
      <c r="D472" s="2"/>
    </row>
    <row r="473" spans="1:6">
      <c r="D473" s="2"/>
    </row>
    <row r="474" spans="1:6">
      <c r="D474" s="2"/>
    </row>
    <row r="475" spans="1:6">
      <c r="D475" s="2"/>
    </row>
    <row r="476" spans="1:6">
      <c r="D476" s="2"/>
    </row>
    <row r="477" spans="1:6">
      <c r="D477" s="2"/>
    </row>
    <row r="478" spans="1:6">
      <c r="D478" s="2"/>
    </row>
    <row r="479" spans="1:6">
      <c r="D479" s="2"/>
    </row>
    <row r="480" spans="1:6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  <row r="1002" spans="4:4">
      <c r="D1002" s="2"/>
    </row>
    <row r="1003" spans="4:4">
      <c r="D1003" s="2"/>
    </row>
    <row r="1004" spans="4:4">
      <c r="D1004" s="2"/>
    </row>
    <row r="1005" spans="4:4">
      <c r="D1005" s="2"/>
    </row>
    <row r="1006" spans="4:4">
      <c r="D1006" s="2"/>
    </row>
    <row r="1007" spans="4:4">
      <c r="D1007" s="2"/>
    </row>
    <row r="1008" spans="4:4">
      <c r="D1008" s="2"/>
    </row>
    <row r="1009" spans="4:4">
      <c r="D1009" s="2"/>
    </row>
    <row r="1010" spans="4:4">
      <c r="D1010" s="2"/>
    </row>
    <row r="1011" spans="4:4">
      <c r="D1011" s="2"/>
    </row>
    <row r="1012" spans="4:4">
      <c r="D1012" s="2"/>
    </row>
    <row r="1013" spans="4:4">
      <c r="D1013" s="2"/>
    </row>
    <row r="1014" spans="4:4">
      <c r="D1014" s="2"/>
    </row>
    <row r="1015" spans="4:4">
      <c r="D1015" s="2"/>
    </row>
    <row r="1016" spans="4:4">
      <c r="D1016" s="2"/>
    </row>
    <row r="1017" spans="4:4">
      <c r="D1017" s="2"/>
    </row>
    <row r="1018" spans="4:4">
      <c r="D1018" s="2"/>
    </row>
    <row r="1019" spans="4:4">
      <c r="D1019" s="2"/>
    </row>
    <row r="1020" spans="4:4">
      <c r="D1020" s="2"/>
    </row>
    <row r="1021" spans="4:4">
      <c r="D1021" s="2"/>
    </row>
    <row r="1022" spans="4:4">
      <c r="D1022" s="2"/>
    </row>
    <row r="1023" spans="4:4">
      <c r="D1023" s="2"/>
    </row>
    <row r="1024" spans="4:4">
      <c r="D1024" s="2"/>
    </row>
    <row r="1025" spans="4:4">
      <c r="D1025" s="2"/>
    </row>
    <row r="1026" spans="4:4">
      <c r="D1026" s="2"/>
    </row>
    <row r="1027" spans="4:4">
      <c r="D1027" s="2"/>
    </row>
    <row r="1028" spans="4:4">
      <c r="D1028" s="2"/>
    </row>
    <row r="1029" spans="4:4">
      <c r="D1029" s="2"/>
    </row>
    <row r="1030" spans="4:4">
      <c r="D1030" s="2"/>
    </row>
    <row r="1031" spans="4:4">
      <c r="D1031" s="2"/>
    </row>
    <row r="1032" spans="4:4">
      <c r="D1032" s="2"/>
    </row>
    <row r="1033" spans="4:4">
      <c r="D1033" s="2"/>
    </row>
    <row r="1034" spans="4:4">
      <c r="D1034" s="2"/>
    </row>
    <row r="1035" spans="4:4">
      <c r="D1035" s="2"/>
    </row>
    <row r="1036" spans="4:4">
      <c r="D1036" s="2"/>
    </row>
  </sheetData>
  <mergeCells count="1">
    <mergeCell ref="C3:E3"/>
  </mergeCells>
  <phoneticPr fontId="0" type="noConversion"/>
  <pageMargins left="0.78740157499999996" right="0.78740157499999996" top="0.984251969" bottom="0.984251969" header="0.49212598499999999" footer="0.49212598499999999"/>
  <pageSetup scale="90" orientation="portrait" horizontalDpi="300" verticalDpi="300" r:id="rId1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U664"/>
  <sheetViews>
    <sheetView topLeftCell="A34" zoomScale="75" workbookViewId="0">
      <selection activeCell="N6" sqref="N6"/>
    </sheetView>
  </sheetViews>
  <sheetFormatPr defaultRowHeight="12.75"/>
  <cols>
    <col min="1" max="1" width="18.85546875" style="69" customWidth="1"/>
    <col min="2" max="2" width="9.140625" style="69"/>
    <col min="3" max="4" width="9.140625" style="83"/>
    <col min="5" max="16384" width="9.140625" style="69"/>
  </cols>
  <sheetData>
    <row r="1" spans="1:13" ht="12" customHeight="1"/>
    <row r="2" spans="1:13">
      <c r="A2" s="125" t="s">
        <v>86</v>
      </c>
      <c r="C2" s="70"/>
      <c r="D2" s="70"/>
      <c r="F2" s="70"/>
      <c r="G2" s="70"/>
      <c r="H2" s="70"/>
      <c r="I2" s="70"/>
      <c r="J2" s="70"/>
      <c r="K2" s="70"/>
      <c r="L2" s="70"/>
      <c r="M2" s="70"/>
    </row>
    <row r="3" spans="1:13" ht="11.25" customHeight="1">
      <c r="A3" s="71"/>
      <c r="B3" s="71" t="s">
        <v>43</v>
      </c>
      <c r="C3" s="71" t="s">
        <v>44</v>
      </c>
      <c r="D3" s="71" t="s">
        <v>45</v>
      </c>
      <c r="E3" s="71" t="s">
        <v>46</v>
      </c>
      <c r="F3" s="71" t="s">
        <v>57</v>
      </c>
      <c r="G3" s="71" t="s">
        <v>47</v>
      </c>
      <c r="H3" s="71" t="s">
        <v>48</v>
      </c>
      <c r="I3" s="71" t="s">
        <v>49</v>
      </c>
      <c r="J3" s="71" t="s">
        <v>50</v>
      </c>
      <c r="K3" s="71" t="s">
        <v>51</v>
      </c>
      <c r="L3" s="71" t="s">
        <v>52</v>
      </c>
      <c r="M3" s="71" t="s">
        <v>53</v>
      </c>
    </row>
    <row r="4" spans="1:13" ht="11.25" customHeight="1">
      <c r="A4" s="72" t="s">
        <v>58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3" ht="11.25" customHeight="1">
      <c r="A5" s="74" t="s">
        <v>59</v>
      </c>
      <c r="B5" s="73">
        <f>Jan!C9</f>
        <v>0</v>
      </c>
      <c r="C5" s="73">
        <f>Fev!C9</f>
        <v>0</v>
      </c>
      <c r="D5" s="73">
        <f>Mar!C9</f>
        <v>0</v>
      </c>
      <c r="E5" s="73">
        <f>Abr!C9</f>
        <v>0</v>
      </c>
      <c r="F5" s="73">
        <f>Mai!C9</f>
        <v>0</v>
      </c>
      <c r="G5" s="73">
        <f>Jun!C9</f>
        <v>6116</v>
      </c>
      <c r="H5" s="73">
        <f>Jul!C9</f>
        <v>0</v>
      </c>
      <c r="I5" s="73">
        <f>Ago!C9</f>
        <v>0</v>
      </c>
      <c r="J5" s="73">
        <f>Set!C9</f>
        <v>0</v>
      </c>
      <c r="K5" s="73">
        <f>Out!C9</f>
        <v>0</v>
      </c>
      <c r="L5" s="73">
        <f>Nov!C9</f>
        <v>0</v>
      </c>
      <c r="M5" s="73">
        <f>Dez!C9</f>
        <v>0</v>
      </c>
    </row>
    <row r="6" spans="1:13" ht="11.25" customHeight="1">
      <c r="A6" s="74" t="s">
        <v>60</v>
      </c>
      <c r="B6" s="73">
        <f>Jan!C10</f>
        <v>0</v>
      </c>
      <c r="C6" s="73">
        <f>Fev!C10</f>
        <v>0</v>
      </c>
      <c r="D6" s="73">
        <f>Mar!C10</f>
        <v>0</v>
      </c>
      <c r="E6" s="73">
        <f>Abr!C10</f>
        <v>0</v>
      </c>
      <c r="F6" s="73">
        <f>Mai!C10</f>
        <v>0</v>
      </c>
      <c r="G6" s="73">
        <f>Jun!C10</f>
        <v>28136</v>
      </c>
      <c r="H6" s="73">
        <f>Jul!C10</f>
        <v>0</v>
      </c>
      <c r="I6" s="73">
        <f>Ago!C10</f>
        <v>0</v>
      </c>
      <c r="J6" s="73">
        <f>Set!C10</f>
        <v>0</v>
      </c>
      <c r="K6" s="73">
        <f>Out!C10</f>
        <v>0</v>
      </c>
      <c r="L6" s="73">
        <f>Nov!C10</f>
        <v>0</v>
      </c>
      <c r="M6" s="73">
        <f>Dez!C10</f>
        <v>0</v>
      </c>
    </row>
    <row r="7" spans="1:13" ht="11.25" customHeight="1">
      <c r="A7" s="74" t="s">
        <v>61</v>
      </c>
      <c r="B7" s="73">
        <f>Jan!C11</f>
        <v>0</v>
      </c>
      <c r="C7" s="73">
        <f>Fev!C11</f>
        <v>0</v>
      </c>
      <c r="D7" s="73">
        <f>Mar!C11</f>
        <v>0</v>
      </c>
      <c r="E7" s="73">
        <f>Abr!C11</f>
        <v>0</v>
      </c>
      <c r="F7" s="73">
        <f>Mai!C11</f>
        <v>0</v>
      </c>
      <c r="G7" s="73">
        <f>Jun!C11</f>
        <v>454</v>
      </c>
      <c r="H7" s="73">
        <f>Jul!C11</f>
        <v>0</v>
      </c>
      <c r="I7" s="73">
        <f>Ago!C11</f>
        <v>0</v>
      </c>
      <c r="J7" s="73">
        <f>Set!C11</f>
        <v>0</v>
      </c>
      <c r="K7" s="73">
        <f>Out!C11</f>
        <v>0</v>
      </c>
      <c r="L7" s="73">
        <f>Nov!C11</f>
        <v>0</v>
      </c>
      <c r="M7" s="73">
        <f>Dez!C11</f>
        <v>0</v>
      </c>
    </row>
    <row r="8" spans="1:13" ht="11.25" customHeight="1">
      <c r="A8" s="74" t="s">
        <v>62</v>
      </c>
      <c r="B8" s="73">
        <f>Jan!C12</f>
        <v>0</v>
      </c>
      <c r="C8" s="73">
        <f>Fev!C12</f>
        <v>0</v>
      </c>
      <c r="D8" s="73">
        <f>Mar!C12</f>
        <v>0</v>
      </c>
      <c r="E8" s="73">
        <f>Abr!C12</f>
        <v>0</v>
      </c>
      <c r="F8" s="73">
        <f>Mai!C12</f>
        <v>0</v>
      </c>
      <c r="G8" s="73">
        <f>Jun!C12</f>
        <v>451</v>
      </c>
      <c r="H8" s="73">
        <f>Jul!C12</f>
        <v>0</v>
      </c>
      <c r="I8" s="73">
        <f>Ago!C12</f>
        <v>0</v>
      </c>
      <c r="J8" s="73">
        <f>Set!C12</f>
        <v>0</v>
      </c>
      <c r="K8" s="73">
        <f>Out!C12</f>
        <v>0</v>
      </c>
      <c r="L8" s="73">
        <f>Nov!C12</f>
        <v>0</v>
      </c>
      <c r="M8" s="73">
        <f>Dez!C12</f>
        <v>0</v>
      </c>
    </row>
    <row r="9" spans="1:13" ht="11.25" customHeight="1">
      <c r="A9" s="74" t="s">
        <v>15</v>
      </c>
      <c r="B9" s="73">
        <f>Jan!C13</f>
        <v>0</v>
      </c>
      <c r="C9" s="73">
        <f>Fev!C13</f>
        <v>0</v>
      </c>
      <c r="D9" s="73">
        <f>Mar!C13</f>
        <v>0</v>
      </c>
      <c r="E9" s="73">
        <f>Abr!C13</f>
        <v>0</v>
      </c>
      <c r="F9" s="73">
        <f>Mai!C13</f>
        <v>0</v>
      </c>
      <c r="G9" s="73">
        <f>Jun!C13</f>
        <v>0</v>
      </c>
      <c r="H9" s="73">
        <f>Jul!C13</f>
        <v>0</v>
      </c>
      <c r="I9" s="73">
        <f>Ago!C13</f>
        <v>0</v>
      </c>
      <c r="J9" s="73">
        <f>Set!C13</f>
        <v>0</v>
      </c>
      <c r="K9" s="73">
        <f>Out!C13</f>
        <v>0</v>
      </c>
      <c r="L9" s="73">
        <f>Nov!C13</f>
        <v>0</v>
      </c>
      <c r="M9" s="73">
        <f>Dez!C13</f>
        <v>0</v>
      </c>
    </row>
    <row r="10" spans="1:13" ht="11.25" customHeight="1">
      <c r="A10" s="74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</row>
    <row r="11" spans="1:13" ht="11.25" customHeight="1">
      <c r="A11" s="74" t="s">
        <v>68</v>
      </c>
      <c r="B11" s="73">
        <f>Jan!C15</f>
        <v>0</v>
      </c>
      <c r="C11" s="73">
        <f>Fev!C15</f>
        <v>0</v>
      </c>
      <c r="D11" s="73">
        <f>Mar!C15</f>
        <v>0</v>
      </c>
      <c r="E11" s="73">
        <f>Abr!C15</f>
        <v>0</v>
      </c>
      <c r="F11" s="73">
        <f>Mai!C15</f>
        <v>0</v>
      </c>
      <c r="G11" s="73">
        <f>Jun!C15</f>
        <v>0</v>
      </c>
      <c r="H11" s="73">
        <f>Jul!C15</f>
        <v>0</v>
      </c>
      <c r="I11" s="73">
        <f>Ago!C15</f>
        <v>0</v>
      </c>
      <c r="J11" s="73">
        <f>Set!C15</f>
        <v>0</v>
      </c>
      <c r="K11" s="73">
        <f>Out!C15</f>
        <v>0</v>
      </c>
      <c r="L11" s="73">
        <f>Nov!C15</f>
        <v>0</v>
      </c>
      <c r="M11" s="73">
        <f>Dez!C15</f>
        <v>0</v>
      </c>
    </row>
    <row r="12" spans="1:13" ht="11.25" customHeight="1">
      <c r="A12" s="74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</row>
    <row r="13" spans="1:13" ht="11.25" customHeight="1">
      <c r="A13" s="75" t="s">
        <v>63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</row>
    <row r="14" spans="1:13" ht="11.25" customHeight="1">
      <c r="A14" s="76" t="s">
        <v>64</v>
      </c>
      <c r="B14" s="77">
        <f>Jan!C18</f>
        <v>0</v>
      </c>
      <c r="C14" s="77">
        <f>Fev!C18</f>
        <v>0</v>
      </c>
      <c r="D14" s="77">
        <f>Mar!C18</f>
        <v>0</v>
      </c>
      <c r="E14" s="77">
        <f>Abr!C18</f>
        <v>0</v>
      </c>
      <c r="F14" s="77">
        <f>Mai!C18</f>
        <v>0</v>
      </c>
      <c r="G14" s="77">
        <f>Jun!C18</f>
        <v>0</v>
      </c>
      <c r="H14" s="77">
        <f>Jul!C18</f>
        <v>0</v>
      </c>
      <c r="I14" s="77">
        <f>Ago!C18</f>
        <v>0</v>
      </c>
      <c r="J14" s="77">
        <f>Set!C18</f>
        <v>0</v>
      </c>
      <c r="K14" s="77">
        <f>Out!C18</f>
        <v>0</v>
      </c>
      <c r="L14" s="77">
        <f>Nov!C18</f>
        <v>0</v>
      </c>
      <c r="M14" s="77">
        <f>Dez!C18</f>
        <v>0</v>
      </c>
    </row>
    <row r="15" spans="1:13" ht="11.25" customHeight="1">
      <c r="A15" s="76" t="s">
        <v>54</v>
      </c>
      <c r="B15" s="77">
        <f>Jan!C19</f>
        <v>0</v>
      </c>
      <c r="C15" s="77">
        <f>Fev!C19</f>
        <v>0</v>
      </c>
      <c r="D15" s="77">
        <f>Mar!C19</f>
        <v>0</v>
      </c>
      <c r="E15" s="77">
        <f>Abr!C19</f>
        <v>0</v>
      </c>
      <c r="F15" s="77">
        <f>Mai!C19</f>
        <v>0</v>
      </c>
      <c r="G15" s="77">
        <f>Jun!C19</f>
        <v>0</v>
      </c>
      <c r="H15" s="77">
        <f>Jul!C19</f>
        <v>0</v>
      </c>
      <c r="I15" s="77">
        <f>Ago!C19</f>
        <v>0</v>
      </c>
      <c r="J15" s="77">
        <f>Set!C19</f>
        <v>0</v>
      </c>
      <c r="K15" s="77">
        <f>Out!C19</f>
        <v>0</v>
      </c>
      <c r="L15" s="77">
        <f>Nov!C19</f>
        <v>0</v>
      </c>
      <c r="M15" s="77">
        <f>Dez!C19</f>
        <v>0</v>
      </c>
    </row>
    <row r="16" spans="1:13" ht="11.25" customHeight="1">
      <c r="A16" s="76" t="s">
        <v>65</v>
      </c>
      <c r="B16" s="77">
        <f>Jan!C20</f>
        <v>0</v>
      </c>
      <c r="C16" s="77">
        <f>Fev!C20</f>
        <v>0</v>
      </c>
      <c r="D16" s="77">
        <f>Mar!C20</f>
        <v>0</v>
      </c>
      <c r="E16" s="77">
        <f>Abr!C20</f>
        <v>0</v>
      </c>
      <c r="F16" s="77">
        <f>Mai!C20</f>
        <v>0</v>
      </c>
      <c r="G16" s="77">
        <f>Jun!C20</f>
        <v>0</v>
      </c>
      <c r="H16" s="77">
        <f>Jul!C20</f>
        <v>0</v>
      </c>
      <c r="I16" s="77">
        <f>Ago!C20</f>
        <v>0</v>
      </c>
      <c r="J16" s="77">
        <f>Set!C20</f>
        <v>0</v>
      </c>
      <c r="K16" s="77">
        <f>Out!C20</f>
        <v>0</v>
      </c>
      <c r="L16" s="77">
        <f>Nov!C20</f>
        <v>0</v>
      </c>
      <c r="M16" s="77">
        <f>Dez!C20</f>
        <v>0</v>
      </c>
    </row>
    <row r="17" spans="1:13" ht="11.25" customHeight="1">
      <c r="A17" s="76" t="s">
        <v>66</v>
      </c>
      <c r="B17" s="77">
        <f>Jan!C21</f>
        <v>0</v>
      </c>
      <c r="C17" s="77">
        <f>Fev!C21</f>
        <v>0</v>
      </c>
      <c r="D17" s="77">
        <f>Mar!C21</f>
        <v>0</v>
      </c>
      <c r="E17" s="77">
        <f>Abr!C21</f>
        <v>0</v>
      </c>
      <c r="F17" s="77">
        <f>Mai!C21</f>
        <v>0</v>
      </c>
      <c r="G17" s="77">
        <f>Jun!C21</f>
        <v>0</v>
      </c>
      <c r="H17" s="77">
        <f>Jul!C21</f>
        <v>0</v>
      </c>
      <c r="I17" s="77">
        <f>Ago!C21</f>
        <v>0</v>
      </c>
      <c r="J17" s="77">
        <f>Set!C21</f>
        <v>0</v>
      </c>
      <c r="K17" s="77">
        <f>Out!C21</f>
        <v>0</v>
      </c>
      <c r="L17" s="77">
        <f>Nov!C21</f>
        <v>0</v>
      </c>
      <c r="M17" s="77">
        <f>Dez!C21</f>
        <v>0</v>
      </c>
    </row>
    <row r="18" spans="1:13" ht="11.25" customHeight="1">
      <c r="A18" s="76" t="s">
        <v>55</v>
      </c>
      <c r="B18" s="77">
        <f>Jan!C22</f>
        <v>0</v>
      </c>
      <c r="C18" s="77">
        <f>Fev!C22</f>
        <v>0</v>
      </c>
      <c r="D18" s="77">
        <f>Mar!C22</f>
        <v>0</v>
      </c>
      <c r="E18" s="77">
        <f>Abr!C22</f>
        <v>0</v>
      </c>
      <c r="F18" s="77">
        <f>Mai!C22</f>
        <v>0</v>
      </c>
      <c r="G18" s="77">
        <f>Jun!C22</f>
        <v>0</v>
      </c>
      <c r="H18" s="77">
        <f>Jul!C22</f>
        <v>0</v>
      </c>
      <c r="I18" s="77">
        <f>Ago!C22</f>
        <v>0</v>
      </c>
      <c r="J18" s="77">
        <f>Set!C22</f>
        <v>0</v>
      </c>
      <c r="K18" s="77">
        <f>Out!C22</f>
        <v>0</v>
      </c>
      <c r="L18" s="77">
        <f>Nov!C22</f>
        <v>0</v>
      </c>
      <c r="M18" s="77">
        <f>Dez!C22</f>
        <v>0</v>
      </c>
    </row>
    <row r="19" spans="1:13" ht="11.25" customHeight="1">
      <c r="A19" s="76" t="s">
        <v>56</v>
      </c>
      <c r="B19" s="77">
        <f>Jan!C23</f>
        <v>0</v>
      </c>
      <c r="C19" s="77">
        <f>Fev!C23</f>
        <v>0</v>
      </c>
      <c r="D19" s="77">
        <f>Mar!C23</f>
        <v>0</v>
      </c>
      <c r="E19" s="77">
        <f>Abr!C23</f>
        <v>0</v>
      </c>
      <c r="F19" s="77">
        <f>Mai!C23</f>
        <v>0</v>
      </c>
      <c r="G19" s="77">
        <f>Jun!C23</f>
        <v>0</v>
      </c>
      <c r="H19" s="77">
        <f>Jul!C23</f>
        <v>0</v>
      </c>
      <c r="I19" s="77">
        <f>Ago!C23</f>
        <v>0</v>
      </c>
      <c r="J19" s="77">
        <f>Set!C23</f>
        <v>0</v>
      </c>
      <c r="K19" s="77">
        <f>Out!C23</f>
        <v>0</v>
      </c>
      <c r="L19" s="77">
        <f>Nov!C23</f>
        <v>0</v>
      </c>
      <c r="M19" s="77">
        <f>Dez!C23</f>
        <v>0</v>
      </c>
    </row>
    <row r="20" spans="1:13" ht="11.25" customHeight="1">
      <c r="A20" s="76" t="s">
        <v>67</v>
      </c>
      <c r="B20" s="77">
        <f>Jan!C24</f>
        <v>0</v>
      </c>
      <c r="C20" s="77">
        <f>Fev!C24</f>
        <v>0</v>
      </c>
      <c r="D20" s="77">
        <f>Mar!C24</f>
        <v>0</v>
      </c>
      <c r="E20" s="77">
        <f>Abr!C24</f>
        <v>0</v>
      </c>
      <c r="F20" s="77">
        <f>Mai!C24</f>
        <v>0</v>
      </c>
      <c r="G20" s="77">
        <f>Jun!C24</f>
        <v>0</v>
      </c>
      <c r="H20" s="77">
        <f>Jul!C24</f>
        <v>0</v>
      </c>
      <c r="I20" s="77">
        <f>Ago!C24</f>
        <v>0</v>
      </c>
      <c r="J20" s="77">
        <f>Set!C24</f>
        <v>0</v>
      </c>
      <c r="K20" s="77">
        <f>Out!C24</f>
        <v>0</v>
      </c>
      <c r="L20" s="77">
        <f>Nov!C24</f>
        <v>0</v>
      </c>
      <c r="M20" s="77">
        <f>Dez!C24</f>
        <v>0</v>
      </c>
    </row>
    <row r="21" spans="1:13" ht="11.25" customHeight="1">
      <c r="A21" s="76"/>
      <c r="B21" s="78"/>
      <c r="C21" s="77"/>
      <c r="D21" s="77"/>
      <c r="E21" s="78"/>
      <c r="F21" s="77"/>
      <c r="G21" s="78"/>
      <c r="H21" s="78"/>
      <c r="I21" s="78"/>
      <c r="J21" s="78"/>
      <c r="K21" s="78"/>
      <c r="L21" s="78"/>
      <c r="M21" s="78"/>
    </row>
    <row r="22" spans="1:13" ht="11.25" customHeight="1">
      <c r="A22" s="76" t="s">
        <v>69</v>
      </c>
      <c r="B22" s="77">
        <f>Jan!C26</f>
        <v>0</v>
      </c>
      <c r="C22" s="77">
        <f>Fev!C26</f>
        <v>0</v>
      </c>
      <c r="D22" s="77">
        <f>Mar!C26</f>
        <v>0</v>
      </c>
      <c r="E22" s="79">
        <f>Abr!C26</f>
        <v>0</v>
      </c>
      <c r="F22" s="77">
        <f>Mai!C26</f>
        <v>0</v>
      </c>
      <c r="G22" s="77">
        <f>Jun!C26</f>
        <v>0</v>
      </c>
      <c r="H22" s="77">
        <f>Jul!C26</f>
        <v>0</v>
      </c>
      <c r="I22" s="77">
        <f>Ago!C26</f>
        <v>0</v>
      </c>
      <c r="J22" s="77">
        <f>Set!C26</f>
        <v>0</v>
      </c>
      <c r="K22" s="77">
        <f>Out!C26</f>
        <v>0</v>
      </c>
      <c r="L22" s="77">
        <f>Nov!C26</f>
        <v>0</v>
      </c>
      <c r="M22" s="77">
        <f>Dez!C26</f>
        <v>0</v>
      </c>
    </row>
    <row r="23" spans="1:13" ht="11.25" customHeight="1">
      <c r="A23" s="74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</row>
    <row r="24" spans="1:13" ht="11.25" customHeight="1">
      <c r="A24" s="81" t="s">
        <v>70</v>
      </c>
      <c r="B24" s="73">
        <f>Jan!E34</f>
        <v>0</v>
      </c>
      <c r="C24" s="73">
        <f>Fev!E34</f>
        <v>0</v>
      </c>
      <c r="D24" s="73">
        <f>Mar!E34</f>
        <v>0</v>
      </c>
      <c r="E24" s="73">
        <f>Abr!E34</f>
        <v>0</v>
      </c>
      <c r="F24" s="73">
        <f>Mai!E34</f>
        <v>0</v>
      </c>
      <c r="G24" s="73">
        <f>Jun!E34</f>
        <v>0</v>
      </c>
      <c r="H24" s="73">
        <f>Jul!E34</f>
        <v>0</v>
      </c>
      <c r="I24" s="73">
        <f>Ago!E34</f>
        <v>0</v>
      </c>
      <c r="J24" s="73">
        <f>Set!E34</f>
        <v>0</v>
      </c>
      <c r="K24" s="73">
        <f>Out!E34</f>
        <v>0</v>
      </c>
      <c r="L24" s="73">
        <f>Nov!E34</f>
        <v>0</v>
      </c>
      <c r="M24" s="73">
        <f>Dez!E34</f>
        <v>0</v>
      </c>
    </row>
    <row r="25" spans="1:13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</row>
    <row r="26" spans="1:13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</row>
    <row r="27" spans="1:13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</row>
    <row r="28" spans="1:13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</row>
    <row r="29" spans="1:13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</row>
    <row r="30" spans="1:13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</row>
    <row r="31" spans="1:13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</row>
    <row r="32" spans="1:13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</row>
    <row r="33" spans="1:43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</row>
    <row r="34" spans="1:43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</row>
    <row r="35" spans="1:43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</row>
    <row r="36" spans="1:43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</row>
    <row r="37" spans="1:43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</row>
    <row r="38" spans="1:43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</row>
    <row r="39" spans="1:43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</row>
    <row r="40" spans="1:43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</row>
    <row r="41" spans="1:43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2" spans="1:43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</row>
    <row r="43" spans="1:43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</row>
    <row r="44" spans="1:43" ht="13.5" thickBot="1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</row>
    <row r="45" spans="1:43">
      <c r="A45" s="85"/>
      <c r="B45" s="86"/>
      <c r="C45" s="87" t="s">
        <v>81</v>
      </c>
      <c r="D45" s="88"/>
      <c r="E45" s="86"/>
      <c r="F45" s="86"/>
      <c r="G45" s="86"/>
      <c r="H45" s="86"/>
      <c r="I45" s="86"/>
      <c r="J45" s="86"/>
      <c r="K45" s="86"/>
      <c r="L45" s="86"/>
      <c r="M45" s="89"/>
    </row>
    <row r="46" spans="1:43" s="97" customFormat="1" ht="13.5" thickBot="1">
      <c r="A46" s="90" t="s">
        <v>82</v>
      </c>
      <c r="B46" s="91"/>
      <c r="C46" s="92"/>
      <c r="D46" s="93"/>
      <c r="E46" s="94" t="s">
        <v>83</v>
      </c>
      <c r="F46" s="95"/>
      <c r="G46" s="94" t="s">
        <v>84</v>
      </c>
      <c r="H46" s="91"/>
      <c r="I46" s="95"/>
      <c r="J46" s="94" t="s">
        <v>85</v>
      </c>
      <c r="K46" s="91"/>
      <c r="L46" s="91"/>
      <c r="M46" s="96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</row>
    <row r="47" spans="1:43" s="105" customFormat="1" ht="13.5" thickBot="1">
      <c r="A47" s="98"/>
      <c r="B47" s="99"/>
      <c r="C47" s="100"/>
      <c r="D47" s="101"/>
      <c r="E47" s="99"/>
      <c r="F47" s="102"/>
      <c r="G47" s="99"/>
      <c r="H47" s="99"/>
      <c r="I47" s="102"/>
      <c r="J47" s="99"/>
      <c r="K47" s="99"/>
      <c r="L47" s="99"/>
      <c r="M47" s="103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</row>
    <row r="48" spans="1:43" s="105" customFormat="1" ht="13.5" thickBot="1">
      <c r="A48" s="106"/>
      <c r="B48" s="107"/>
      <c r="C48" s="108"/>
      <c r="D48" s="109"/>
      <c r="E48" s="107"/>
      <c r="F48" s="110"/>
      <c r="G48" s="107"/>
      <c r="H48" s="107"/>
      <c r="I48" s="110"/>
      <c r="J48" s="107"/>
      <c r="K48" s="107"/>
      <c r="L48" s="107"/>
      <c r="M48" s="111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</row>
    <row r="49" spans="1:43" s="112" customFormat="1" ht="13.5" thickBot="1">
      <c r="A49" s="98"/>
      <c r="B49" s="99"/>
      <c r="C49" s="100"/>
      <c r="D49" s="101"/>
      <c r="E49" s="99"/>
      <c r="F49" s="102"/>
      <c r="G49" s="99"/>
      <c r="H49" s="99"/>
      <c r="I49" s="102"/>
      <c r="J49" s="99"/>
      <c r="K49" s="99"/>
      <c r="L49" s="99"/>
      <c r="M49" s="103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</row>
    <row r="50" spans="1:43" s="112" customFormat="1" ht="13.5" thickBot="1">
      <c r="A50" s="98"/>
      <c r="B50" s="99"/>
      <c r="C50" s="100"/>
      <c r="D50" s="101"/>
      <c r="E50" s="99"/>
      <c r="F50" s="102"/>
      <c r="G50" s="99"/>
      <c r="H50" s="99"/>
      <c r="I50" s="102"/>
      <c r="J50" s="99"/>
      <c r="K50" s="99"/>
      <c r="L50" s="99"/>
      <c r="M50" s="103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</row>
    <row r="51" spans="1:43" s="105" customFormat="1" ht="13.5" thickBot="1">
      <c r="A51" s="98"/>
      <c r="B51" s="99"/>
      <c r="C51" s="100"/>
      <c r="D51" s="101"/>
      <c r="E51" s="99"/>
      <c r="F51" s="102"/>
      <c r="G51" s="99"/>
      <c r="H51" s="99"/>
      <c r="I51" s="102"/>
      <c r="J51" s="99"/>
      <c r="K51" s="99"/>
      <c r="L51" s="99"/>
      <c r="M51" s="103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</row>
    <row r="52" spans="1:43" s="105" customFormat="1" ht="13.5" thickBot="1">
      <c r="A52" s="106"/>
      <c r="B52" s="107"/>
      <c r="C52" s="108"/>
      <c r="D52" s="109"/>
      <c r="E52" s="107"/>
      <c r="F52" s="110"/>
      <c r="G52" s="107"/>
      <c r="H52" s="107"/>
      <c r="I52" s="110"/>
      <c r="J52" s="107"/>
      <c r="K52" s="107"/>
      <c r="L52" s="107"/>
      <c r="M52" s="111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</row>
    <row r="53" spans="1:43" s="112" customFormat="1" ht="13.5" thickBot="1">
      <c r="A53" s="98"/>
      <c r="B53" s="99"/>
      <c r="C53" s="100"/>
      <c r="D53" s="101"/>
      <c r="E53" s="99"/>
      <c r="F53" s="102"/>
      <c r="G53" s="99"/>
      <c r="H53" s="99"/>
      <c r="I53" s="102"/>
      <c r="J53" s="99"/>
      <c r="K53" s="99"/>
      <c r="L53" s="99"/>
      <c r="M53" s="103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</row>
    <row r="54" spans="1:43" s="112" customFormat="1" ht="13.5" thickBot="1">
      <c r="A54" s="98"/>
      <c r="B54" s="99"/>
      <c r="C54" s="100"/>
      <c r="D54" s="101"/>
      <c r="E54" s="99"/>
      <c r="F54" s="102"/>
      <c r="G54" s="99"/>
      <c r="H54" s="99"/>
      <c r="I54" s="102"/>
      <c r="J54" s="99"/>
      <c r="K54" s="99"/>
      <c r="L54" s="99"/>
      <c r="M54" s="103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</row>
    <row r="55" spans="1:43" s="105" customFormat="1" ht="13.5" thickBot="1">
      <c r="A55" s="98"/>
      <c r="B55" s="99"/>
      <c r="C55" s="100"/>
      <c r="D55" s="101"/>
      <c r="E55" s="99"/>
      <c r="F55" s="102"/>
      <c r="G55" s="99"/>
      <c r="H55" s="99"/>
      <c r="I55" s="102"/>
      <c r="J55" s="99"/>
      <c r="K55" s="99"/>
      <c r="L55" s="99"/>
      <c r="M55" s="103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</row>
    <row r="56" spans="1:43" s="105" customFormat="1" ht="13.5" thickBot="1">
      <c r="A56" s="106"/>
      <c r="B56" s="107"/>
      <c r="C56" s="108"/>
      <c r="D56" s="109"/>
      <c r="E56" s="107"/>
      <c r="F56" s="110"/>
      <c r="G56" s="107"/>
      <c r="H56" s="107"/>
      <c r="I56" s="110"/>
      <c r="J56" s="107"/>
      <c r="K56" s="107"/>
      <c r="L56" s="107"/>
      <c r="M56" s="111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</row>
    <row r="57" spans="1:43" s="112" customFormat="1" ht="13.5" thickBot="1">
      <c r="A57" s="98"/>
      <c r="B57" s="99"/>
      <c r="C57" s="100"/>
      <c r="D57" s="101"/>
      <c r="E57" s="99"/>
      <c r="F57" s="102"/>
      <c r="G57" s="99"/>
      <c r="H57" s="99"/>
      <c r="I57" s="102"/>
      <c r="J57" s="99"/>
      <c r="K57" s="99"/>
      <c r="L57" s="99"/>
      <c r="M57" s="103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</row>
    <row r="58" spans="1:43" s="112" customFormat="1" ht="13.5" thickBot="1">
      <c r="A58" s="98"/>
      <c r="B58" s="99"/>
      <c r="C58" s="100"/>
      <c r="D58" s="101"/>
      <c r="E58" s="99"/>
      <c r="F58" s="102"/>
      <c r="G58" s="99"/>
      <c r="H58" s="99"/>
      <c r="I58" s="102"/>
      <c r="J58" s="99"/>
      <c r="K58" s="99"/>
      <c r="L58" s="99"/>
      <c r="M58" s="103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</row>
    <row r="59" spans="1:43" s="105" customFormat="1" ht="13.5" thickBot="1">
      <c r="A59" s="98"/>
      <c r="B59" s="99"/>
      <c r="C59" s="100"/>
      <c r="D59" s="101"/>
      <c r="E59" s="99"/>
      <c r="F59" s="102"/>
      <c r="G59" s="99"/>
      <c r="H59" s="99"/>
      <c r="I59" s="102"/>
      <c r="J59" s="99"/>
      <c r="K59" s="99"/>
      <c r="L59" s="99"/>
      <c r="M59" s="103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</row>
    <row r="60" spans="1:43" s="105" customFormat="1" ht="13.5" thickBot="1">
      <c r="A60" s="106"/>
      <c r="B60" s="107"/>
      <c r="C60" s="108"/>
      <c r="D60" s="109"/>
      <c r="E60" s="107"/>
      <c r="F60" s="110"/>
      <c r="G60" s="107"/>
      <c r="H60" s="107"/>
      <c r="I60" s="110"/>
      <c r="J60" s="107"/>
      <c r="K60" s="107"/>
      <c r="L60" s="107"/>
      <c r="M60" s="111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</row>
    <row r="61" spans="1:43" s="112" customFormat="1" ht="13.5" thickBot="1">
      <c r="A61" s="98"/>
      <c r="B61" s="99"/>
      <c r="C61" s="100"/>
      <c r="D61" s="101"/>
      <c r="E61" s="99"/>
      <c r="F61" s="102"/>
      <c r="G61" s="99"/>
      <c r="H61" s="99"/>
      <c r="I61" s="102"/>
      <c r="J61" s="99"/>
      <c r="K61" s="99"/>
      <c r="L61" s="99"/>
      <c r="M61" s="103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</row>
    <row r="62" spans="1:43" s="112" customFormat="1" ht="13.5" thickBot="1">
      <c r="A62" s="98"/>
      <c r="B62" s="99"/>
      <c r="C62" s="100"/>
      <c r="D62" s="101"/>
      <c r="E62" s="99"/>
      <c r="F62" s="102"/>
      <c r="G62" s="99"/>
      <c r="H62" s="99"/>
      <c r="I62" s="102"/>
      <c r="J62" s="99"/>
      <c r="K62" s="99"/>
      <c r="L62" s="99"/>
      <c r="M62" s="103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</row>
    <row r="63" spans="1:43" s="105" customFormat="1" ht="13.5" thickBot="1">
      <c r="A63" s="98"/>
      <c r="B63" s="99"/>
      <c r="C63" s="100"/>
      <c r="D63" s="101"/>
      <c r="E63" s="99"/>
      <c r="F63" s="102"/>
      <c r="G63" s="99"/>
      <c r="H63" s="99"/>
      <c r="I63" s="102"/>
      <c r="J63" s="99"/>
      <c r="K63" s="99"/>
      <c r="L63" s="99"/>
      <c r="M63" s="103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</row>
    <row r="64" spans="1:43" s="105" customFormat="1" ht="13.5" thickBot="1">
      <c r="A64" s="106"/>
      <c r="B64" s="107"/>
      <c r="C64" s="108"/>
      <c r="D64" s="109"/>
      <c r="E64" s="107"/>
      <c r="F64" s="110"/>
      <c r="G64" s="107"/>
      <c r="H64" s="107"/>
      <c r="I64" s="110"/>
      <c r="J64" s="107"/>
      <c r="K64" s="107"/>
      <c r="L64" s="107"/>
      <c r="M64" s="111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</row>
    <row r="65" spans="1:255" s="112" customFormat="1" ht="13.5" thickBot="1">
      <c r="A65" s="98"/>
      <c r="B65" s="99"/>
      <c r="C65" s="100"/>
      <c r="D65" s="101"/>
      <c r="E65" s="99"/>
      <c r="F65" s="102"/>
      <c r="G65" s="99"/>
      <c r="H65" s="99"/>
      <c r="I65" s="102"/>
      <c r="J65" s="99"/>
      <c r="K65" s="99"/>
      <c r="L65" s="99"/>
      <c r="M65" s="103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</row>
    <row r="66" spans="1:255" s="112" customFormat="1" ht="13.5" thickBot="1">
      <c r="A66" s="98"/>
      <c r="B66" s="99"/>
      <c r="C66" s="100"/>
      <c r="D66" s="101"/>
      <c r="E66" s="99"/>
      <c r="F66" s="102"/>
      <c r="G66" s="99"/>
      <c r="H66" s="99"/>
      <c r="I66" s="102"/>
      <c r="J66" s="99"/>
      <c r="K66" s="99"/>
      <c r="L66" s="99"/>
      <c r="M66" s="103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</row>
    <row r="67" spans="1:255" s="105" customFormat="1" ht="13.5" thickBot="1">
      <c r="A67" s="98"/>
      <c r="B67" s="99"/>
      <c r="C67" s="100"/>
      <c r="D67" s="101"/>
      <c r="E67" s="99"/>
      <c r="F67" s="102"/>
      <c r="G67" s="99"/>
      <c r="H67" s="99"/>
      <c r="I67" s="102"/>
      <c r="J67" s="99"/>
      <c r="K67" s="99"/>
      <c r="L67" s="99"/>
      <c r="M67" s="103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</row>
    <row r="68" spans="1:255" s="105" customFormat="1" ht="13.5" thickBot="1">
      <c r="A68" s="106"/>
      <c r="B68" s="107"/>
      <c r="C68" s="108"/>
      <c r="D68" s="109"/>
      <c r="E68" s="107"/>
      <c r="F68" s="110"/>
      <c r="G68" s="107"/>
      <c r="H68" s="107"/>
      <c r="I68" s="110"/>
      <c r="J68" s="107"/>
      <c r="K68" s="107"/>
      <c r="L68" s="107"/>
      <c r="M68" s="111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</row>
    <row r="69" spans="1:255" s="112" customFormat="1" ht="13.5" thickBot="1">
      <c r="A69" s="98"/>
      <c r="B69" s="99"/>
      <c r="C69" s="100"/>
      <c r="D69" s="101"/>
      <c r="E69" s="99"/>
      <c r="F69" s="102"/>
      <c r="G69" s="99"/>
      <c r="H69" s="99"/>
      <c r="I69" s="102"/>
      <c r="J69" s="99"/>
      <c r="K69" s="99"/>
      <c r="L69" s="99"/>
      <c r="M69" s="103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</row>
    <row r="70" spans="1:255" s="112" customFormat="1" ht="13.5" thickBot="1">
      <c r="A70" s="98"/>
      <c r="B70" s="99"/>
      <c r="C70" s="100"/>
      <c r="D70" s="101"/>
      <c r="E70" s="99"/>
      <c r="F70" s="102"/>
      <c r="G70" s="99"/>
      <c r="H70" s="99"/>
      <c r="I70" s="102"/>
      <c r="J70" s="99"/>
      <c r="K70" s="99"/>
      <c r="L70" s="99"/>
      <c r="M70" s="103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</row>
    <row r="71" spans="1:255" s="105" customFormat="1" ht="13.5" thickBot="1">
      <c r="A71" s="98"/>
      <c r="B71" s="99"/>
      <c r="C71" s="100"/>
      <c r="D71" s="101"/>
      <c r="E71" s="99"/>
      <c r="F71" s="102"/>
      <c r="G71" s="99"/>
      <c r="H71" s="99"/>
      <c r="I71" s="102"/>
      <c r="J71" s="99"/>
      <c r="K71" s="99"/>
      <c r="L71" s="99"/>
      <c r="M71" s="103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</row>
    <row r="72" spans="1:255" s="105" customFormat="1" ht="13.5" thickBot="1">
      <c r="A72" s="106"/>
      <c r="B72" s="107"/>
      <c r="C72" s="108"/>
      <c r="D72" s="109"/>
      <c r="E72" s="107"/>
      <c r="F72" s="110"/>
      <c r="G72" s="107"/>
      <c r="H72" s="107"/>
      <c r="I72" s="110"/>
      <c r="J72" s="107"/>
      <c r="K72" s="107"/>
      <c r="L72" s="107"/>
      <c r="M72" s="111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</row>
    <row r="73" spans="1:255" s="112" customFormat="1" ht="13.5" thickBot="1">
      <c r="A73" s="98"/>
      <c r="B73" s="99"/>
      <c r="C73" s="100"/>
      <c r="D73" s="101"/>
      <c r="E73" s="99"/>
      <c r="F73" s="102"/>
      <c r="G73" s="99"/>
      <c r="H73" s="99"/>
      <c r="I73" s="102"/>
      <c r="J73" s="99"/>
      <c r="K73" s="99"/>
      <c r="L73" s="99"/>
      <c r="M73" s="103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</row>
    <row r="74" spans="1:255" s="112" customFormat="1" ht="13.5" thickBot="1">
      <c r="A74" s="98"/>
      <c r="B74" s="99"/>
      <c r="C74" s="100"/>
      <c r="D74" s="101"/>
      <c r="E74" s="99"/>
      <c r="F74" s="102"/>
      <c r="G74" s="99"/>
      <c r="H74" s="99"/>
      <c r="I74" s="102"/>
      <c r="J74" s="99"/>
      <c r="K74" s="99"/>
      <c r="L74" s="99"/>
      <c r="M74" s="103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</row>
    <row r="75" spans="1:255" s="105" customFormat="1" ht="13.5" thickBot="1">
      <c r="A75" s="98"/>
      <c r="B75" s="99"/>
      <c r="C75" s="100"/>
      <c r="D75" s="101"/>
      <c r="E75" s="99"/>
      <c r="F75" s="102"/>
      <c r="G75" s="99"/>
      <c r="H75" s="99"/>
      <c r="I75" s="102"/>
      <c r="J75" s="99"/>
      <c r="K75" s="99"/>
      <c r="L75" s="99"/>
      <c r="M75" s="103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</row>
    <row r="76" spans="1:255" s="105" customFormat="1" ht="13.5" thickBot="1">
      <c r="A76" s="106"/>
      <c r="B76" s="107"/>
      <c r="C76" s="108"/>
      <c r="D76" s="109"/>
      <c r="E76" s="107"/>
      <c r="F76" s="110"/>
      <c r="G76" s="107"/>
      <c r="H76" s="107"/>
      <c r="I76" s="110"/>
      <c r="J76" s="107"/>
      <c r="K76" s="107"/>
      <c r="L76" s="107"/>
      <c r="M76" s="111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</row>
    <row r="77" spans="1:255" s="112" customFormat="1" ht="13.5" thickBot="1">
      <c r="A77" s="98"/>
      <c r="B77" s="99"/>
      <c r="C77" s="100"/>
      <c r="D77" s="101"/>
      <c r="E77" s="99"/>
      <c r="F77" s="102"/>
      <c r="G77" s="99"/>
      <c r="H77" s="99"/>
      <c r="I77" s="102"/>
      <c r="J77" s="99"/>
      <c r="K77" s="99"/>
      <c r="L77" s="99"/>
      <c r="M77" s="103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</row>
    <row r="78" spans="1:255" s="112" customFormat="1" ht="13.5" thickBot="1">
      <c r="A78" s="98"/>
      <c r="B78" s="99"/>
      <c r="C78" s="100"/>
      <c r="D78" s="101"/>
      <c r="E78" s="99"/>
      <c r="F78" s="102"/>
      <c r="G78" s="99"/>
      <c r="H78" s="99"/>
      <c r="I78" s="102"/>
      <c r="J78" s="99"/>
      <c r="K78" s="99"/>
      <c r="L78" s="99"/>
      <c r="M78" s="103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</row>
    <row r="79" spans="1:255" ht="13.5" thickBot="1">
      <c r="A79" s="106"/>
      <c r="B79" s="107"/>
      <c r="C79" s="108"/>
      <c r="D79" s="109"/>
      <c r="E79" s="107"/>
      <c r="F79" s="110"/>
      <c r="G79" s="107"/>
      <c r="H79" s="107"/>
      <c r="I79" s="110"/>
      <c r="J79" s="107"/>
      <c r="K79" s="107"/>
      <c r="L79" s="107"/>
      <c r="M79" s="111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  <c r="DO79" s="105"/>
      <c r="DP79" s="105"/>
      <c r="DQ79" s="105"/>
      <c r="DR79" s="105"/>
      <c r="DS79" s="105"/>
      <c r="DT79" s="105"/>
      <c r="DU79" s="105"/>
      <c r="DV79" s="105"/>
      <c r="DW79" s="105"/>
      <c r="DX79" s="105"/>
      <c r="DY79" s="105"/>
      <c r="DZ79" s="105"/>
      <c r="EA79" s="105"/>
      <c r="EB79" s="105"/>
      <c r="EC79" s="105"/>
      <c r="ED79" s="105"/>
      <c r="EE79" s="105"/>
      <c r="EF79" s="105"/>
      <c r="EG79" s="105"/>
      <c r="EH79" s="105"/>
      <c r="EI79" s="105"/>
      <c r="EJ79" s="105"/>
      <c r="EK79" s="105"/>
      <c r="EL79" s="105"/>
      <c r="EM79" s="105"/>
      <c r="EN79" s="105"/>
      <c r="EO79" s="105"/>
      <c r="EP79" s="105"/>
      <c r="EQ79" s="105"/>
      <c r="ER79" s="105"/>
      <c r="ES79" s="105"/>
      <c r="ET79" s="105"/>
      <c r="EU79" s="105"/>
      <c r="EV79" s="105"/>
      <c r="EW79" s="105"/>
      <c r="EX79" s="105"/>
      <c r="EY79" s="105"/>
      <c r="EZ79" s="105"/>
      <c r="FA79" s="105"/>
      <c r="FB79" s="105"/>
      <c r="FC79" s="105"/>
      <c r="FD79" s="105"/>
      <c r="FE79" s="105"/>
      <c r="FF79" s="105"/>
      <c r="FG79" s="105"/>
      <c r="FH79" s="105"/>
      <c r="FI79" s="105"/>
      <c r="FJ79" s="105"/>
      <c r="FK79" s="105"/>
      <c r="FL79" s="105"/>
      <c r="FM79" s="105"/>
      <c r="FN79" s="105"/>
      <c r="FO79" s="105"/>
      <c r="FP79" s="105"/>
      <c r="FQ79" s="105"/>
      <c r="FR79" s="105"/>
      <c r="FS79" s="105"/>
      <c r="FT79" s="105"/>
      <c r="FU79" s="105"/>
      <c r="FV79" s="105"/>
      <c r="FW79" s="105"/>
      <c r="FX79" s="105"/>
      <c r="FY79" s="105"/>
      <c r="FZ79" s="105"/>
      <c r="GA79" s="105"/>
      <c r="GB79" s="105"/>
      <c r="GC79" s="105"/>
      <c r="GD79" s="105"/>
      <c r="GE79" s="105"/>
      <c r="GF79" s="105"/>
      <c r="GG79" s="105"/>
      <c r="GH79" s="105"/>
      <c r="GI79" s="105"/>
      <c r="GJ79" s="105"/>
      <c r="GK79" s="105"/>
      <c r="GL79" s="105"/>
      <c r="GM79" s="105"/>
      <c r="GN79" s="105"/>
      <c r="GO79" s="105"/>
      <c r="GP79" s="105"/>
      <c r="GQ79" s="105"/>
      <c r="GR79" s="105"/>
      <c r="GS79" s="105"/>
      <c r="GT79" s="105"/>
      <c r="GU79" s="105"/>
      <c r="GV79" s="105"/>
      <c r="GW79" s="105"/>
      <c r="GX79" s="105"/>
      <c r="GY79" s="105"/>
      <c r="GZ79" s="105"/>
      <c r="HA79" s="105"/>
      <c r="HB79" s="105"/>
      <c r="HC79" s="105"/>
      <c r="HD79" s="105"/>
      <c r="HE79" s="105"/>
      <c r="HF79" s="105"/>
      <c r="HG79" s="105"/>
      <c r="HH79" s="105"/>
      <c r="HI79" s="105"/>
      <c r="HJ79" s="105"/>
      <c r="HK79" s="105"/>
      <c r="HL79" s="105"/>
      <c r="HM79" s="105"/>
      <c r="HN79" s="105"/>
      <c r="HO79" s="105"/>
      <c r="HP79" s="105"/>
      <c r="HQ79" s="105"/>
      <c r="HR79" s="105"/>
      <c r="HS79" s="105"/>
      <c r="HT79" s="105"/>
      <c r="HU79" s="105"/>
      <c r="HV79" s="105"/>
      <c r="HW79" s="105"/>
      <c r="HX79" s="105"/>
      <c r="HY79" s="105"/>
      <c r="HZ79" s="105"/>
      <c r="IA79" s="105"/>
      <c r="IB79" s="105"/>
      <c r="IC79" s="105"/>
      <c r="ID79" s="105"/>
      <c r="IE79" s="105"/>
      <c r="IF79" s="105"/>
      <c r="IG79" s="105"/>
      <c r="IH79" s="105"/>
      <c r="II79" s="105"/>
      <c r="IJ79" s="105"/>
      <c r="IK79" s="105"/>
      <c r="IL79" s="105"/>
      <c r="IM79" s="105"/>
      <c r="IN79" s="105"/>
      <c r="IO79" s="105"/>
      <c r="IP79" s="105"/>
      <c r="IQ79" s="105"/>
      <c r="IR79" s="105"/>
      <c r="IS79" s="105"/>
      <c r="IT79" s="105"/>
      <c r="IU79" s="105"/>
    </row>
    <row r="80" spans="1:255">
      <c r="D80" s="8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</row>
    <row r="81" spans="4:43">
      <c r="D81" s="8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</row>
    <row r="82" spans="4:43">
      <c r="D82" s="8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</row>
    <row r="83" spans="4:43">
      <c r="D83" s="8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</row>
    <row r="84" spans="4:43">
      <c r="D84" s="8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</row>
    <row r="85" spans="4:43">
      <c r="D85" s="8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</row>
    <row r="86" spans="4:43">
      <c r="D86" s="8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</row>
    <row r="87" spans="4:43">
      <c r="D87" s="8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</row>
    <row r="88" spans="4:43">
      <c r="D88" s="8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</row>
    <row r="89" spans="4:43">
      <c r="D89" s="8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</row>
    <row r="90" spans="4:43">
      <c r="D90" s="8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</row>
    <row r="91" spans="4:43">
      <c r="D91" s="8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</row>
    <row r="92" spans="4:43">
      <c r="D92" s="8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</row>
    <row r="93" spans="4:43">
      <c r="D93" s="8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</row>
    <row r="94" spans="4:43">
      <c r="D94" s="8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</row>
    <row r="95" spans="4:43">
      <c r="D95" s="8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</row>
    <row r="96" spans="4:43">
      <c r="D96" s="8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</row>
    <row r="97" spans="4:43">
      <c r="D97" s="8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</row>
    <row r="98" spans="4:43">
      <c r="D98" s="8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104"/>
      <c r="AO98" s="104"/>
      <c r="AP98" s="104"/>
      <c r="AQ98" s="104"/>
    </row>
    <row r="99" spans="4:43">
      <c r="D99" s="8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</row>
    <row r="100" spans="4:43">
      <c r="D100" s="8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</row>
    <row r="101" spans="4:43">
      <c r="D101" s="8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</row>
    <row r="102" spans="4:43">
      <c r="D102" s="8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</row>
    <row r="103" spans="4:43">
      <c r="D103" s="8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</row>
    <row r="104" spans="4:43">
      <c r="D104" s="8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</row>
    <row r="105" spans="4:43">
      <c r="D105" s="8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</row>
    <row r="106" spans="4:43">
      <c r="D106" s="8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</row>
    <row r="107" spans="4:43">
      <c r="D107" s="8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</row>
    <row r="108" spans="4:43">
      <c r="D108" s="8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</row>
    <row r="109" spans="4:43">
      <c r="D109" s="8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</row>
    <row r="110" spans="4:43">
      <c r="D110" s="8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</row>
    <row r="111" spans="4:43">
      <c r="D111" s="8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</row>
    <row r="112" spans="4:43">
      <c r="D112" s="8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</row>
    <row r="113" spans="4:43">
      <c r="D113" s="8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</row>
    <row r="114" spans="4:43">
      <c r="D114" s="8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</row>
    <row r="115" spans="4:43">
      <c r="D115" s="8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</row>
    <row r="116" spans="4:43">
      <c r="D116" s="8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</row>
    <row r="117" spans="4:43">
      <c r="D117" s="8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</row>
    <row r="118" spans="4:43">
      <c r="D118" s="8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</row>
    <row r="119" spans="4:43">
      <c r="D119" s="8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</row>
    <row r="120" spans="4:43">
      <c r="D120" s="8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</row>
    <row r="121" spans="4:43">
      <c r="D121" s="8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</row>
    <row r="122" spans="4:43">
      <c r="D122" s="8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</row>
    <row r="123" spans="4:43">
      <c r="D123" s="8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</row>
    <row r="124" spans="4:43">
      <c r="D124" s="8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</row>
    <row r="125" spans="4:43">
      <c r="D125" s="8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</row>
    <row r="126" spans="4:43">
      <c r="D126" s="8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</row>
    <row r="127" spans="4:43">
      <c r="D127" s="8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</row>
    <row r="128" spans="4:43">
      <c r="D128" s="8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</row>
    <row r="129" spans="4:43">
      <c r="D129" s="8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</row>
    <row r="130" spans="4:43">
      <c r="D130" s="8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</row>
    <row r="131" spans="4:43">
      <c r="D131" s="8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</row>
    <row r="132" spans="4:43">
      <c r="D132" s="8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</row>
    <row r="133" spans="4:43">
      <c r="D133" s="8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  <c r="AJ133" s="104"/>
      <c r="AK133" s="104"/>
      <c r="AL133" s="104"/>
      <c r="AM133" s="104"/>
      <c r="AN133" s="104"/>
      <c r="AO133" s="104"/>
      <c r="AP133" s="104"/>
      <c r="AQ133" s="104"/>
    </row>
    <row r="134" spans="4:43">
      <c r="D134" s="8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</row>
    <row r="135" spans="4:43">
      <c r="D135" s="8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104"/>
      <c r="AJ135" s="104"/>
      <c r="AK135" s="104"/>
      <c r="AL135" s="104"/>
      <c r="AM135" s="104"/>
      <c r="AN135" s="104"/>
      <c r="AO135" s="104"/>
      <c r="AP135" s="104"/>
      <c r="AQ135" s="104"/>
    </row>
    <row r="136" spans="4:43">
      <c r="D136" s="8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</row>
    <row r="137" spans="4:43">
      <c r="D137" s="8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</row>
    <row r="138" spans="4:43">
      <c r="D138" s="8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</row>
    <row r="139" spans="4:43">
      <c r="D139" s="8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</row>
    <row r="140" spans="4:43">
      <c r="D140" s="8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</row>
    <row r="141" spans="4:43">
      <c r="D141" s="8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</row>
    <row r="142" spans="4:43">
      <c r="D142" s="8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104"/>
      <c r="AJ142" s="104"/>
      <c r="AK142" s="104"/>
      <c r="AL142" s="104"/>
      <c r="AM142" s="104"/>
      <c r="AN142" s="104"/>
      <c r="AO142" s="104"/>
      <c r="AP142" s="104"/>
      <c r="AQ142" s="104"/>
    </row>
    <row r="143" spans="4:43">
      <c r="D143" s="8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  <c r="AC143" s="104"/>
      <c r="AD143" s="104"/>
      <c r="AE143" s="104"/>
      <c r="AF143" s="104"/>
      <c r="AG143" s="104"/>
      <c r="AH143" s="104"/>
      <c r="AI143" s="104"/>
      <c r="AJ143" s="104"/>
      <c r="AK143" s="104"/>
      <c r="AL143" s="104"/>
      <c r="AM143" s="104"/>
      <c r="AN143" s="104"/>
      <c r="AO143" s="104"/>
      <c r="AP143" s="104"/>
      <c r="AQ143" s="104"/>
    </row>
    <row r="144" spans="4:43">
      <c r="D144" s="8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104"/>
      <c r="AJ144" s="104"/>
      <c r="AK144" s="104"/>
      <c r="AL144" s="104"/>
      <c r="AM144" s="104"/>
      <c r="AN144" s="104"/>
      <c r="AO144" s="104"/>
      <c r="AP144" s="104"/>
      <c r="AQ144" s="104"/>
    </row>
    <row r="145" spans="4:43">
      <c r="D145" s="8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104"/>
      <c r="AJ145" s="104"/>
      <c r="AK145" s="104"/>
      <c r="AL145" s="104"/>
      <c r="AM145" s="104"/>
      <c r="AN145" s="104"/>
      <c r="AO145" s="104"/>
      <c r="AP145" s="104"/>
      <c r="AQ145" s="104"/>
    </row>
    <row r="146" spans="4:43">
      <c r="D146" s="8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4"/>
      <c r="AI146" s="104"/>
      <c r="AJ146" s="104"/>
      <c r="AK146" s="104"/>
      <c r="AL146" s="104"/>
      <c r="AM146" s="104"/>
      <c r="AN146" s="104"/>
      <c r="AO146" s="104"/>
      <c r="AP146" s="104"/>
      <c r="AQ146" s="104"/>
    </row>
    <row r="147" spans="4:43">
      <c r="D147" s="8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104"/>
      <c r="AJ147" s="104"/>
      <c r="AK147" s="104"/>
      <c r="AL147" s="104"/>
      <c r="AM147" s="104"/>
      <c r="AN147" s="104"/>
      <c r="AO147" s="104"/>
      <c r="AP147" s="104"/>
      <c r="AQ147" s="104"/>
    </row>
    <row r="148" spans="4:43">
      <c r="D148" s="8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104"/>
      <c r="AJ148" s="104"/>
      <c r="AK148" s="104"/>
      <c r="AL148" s="104"/>
      <c r="AM148" s="104"/>
      <c r="AN148" s="104"/>
      <c r="AO148" s="104"/>
      <c r="AP148" s="104"/>
      <c r="AQ148" s="104"/>
    </row>
    <row r="149" spans="4:43">
      <c r="D149" s="8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/>
      <c r="AH149" s="104"/>
      <c r="AI149" s="104"/>
      <c r="AJ149" s="104"/>
      <c r="AK149" s="104"/>
      <c r="AL149" s="104"/>
      <c r="AM149" s="104"/>
      <c r="AN149" s="104"/>
      <c r="AO149" s="104"/>
      <c r="AP149" s="104"/>
      <c r="AQ149" s="104"/>
    </row>
    <row r="150" spans="4:43">
      <c r="D150" s="8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  <c r="AC150" s="104"/>
      <c r="AD150" s="104"/>
      <c r="AE150" s="104"/>
      <c r="AF150" s="104"/>
      <c r="AG150" s="104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</row>
    <row r="151" spans="4:43">
      <c r="D151" s="8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104"/>
      <c r="AJ151" s="104"/>
      <c r="AK151" s="104"/>
      <c r="AL151" s="104"/>
      <c r="AM151" s="104"/>
      <c r="AN151" s="104"/>
      <c r="AO151" s="104"/>
      <c r="AP151" s="104"/>
      <c r="AQ151" s="104"/>
    </row>
    <row r="152" spans="4:43">
      <c r="D152" s="8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  <c r="AJ152" s="104"/>
      <c r="AK152" s="104"/>
      <c r="AL152" s="104"/>
      <c r="AM152" s="104"/>
      <c r="AN152" s="104"/>
      <c r="AO152" s="104"/>
      <c r="AP152" s="104"/>
      <c r="AQ152" s="104"/>
    </row>
    <row r="153" spans="4:43">
      <c r="D153" s="8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104"/>
      <c r="AJ153" s="104"/>
      <c r="AK153" s="104"/>
      <c r="AL153" s="104"/>
      <c r="AM153" s="104"/>
      <c r="AN153" s="104"/>
      <c r="AO153" s="104"/>
      <c r="AP153" s="104"/>
      <c r="AQ153" s="104"/>
    </row>
    <row r="154" spans="4:43">
      <c r="D154" s="8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104"/>
      <c r="AJ154" s="104"/>
      <c r="AK154" s="104"/>
      <c r="AL154" s="104"/>
      <c r="AM154" s="104"/>
      <c r="AN154" s="104"/>
      <c r="AO154" s="104"/>
      <c r="AP154" s="104"/>
      <c r="AQ154" s="104"/>
    </row>
    <row r="155" spans="4:43">
      <c r="D155" s="8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G155" s="104"/>
      <c r="AH155" s="104"/>
      <c r="AI155" s="104"/>
      <c r="AJ155" s="104"/>
      <c r="AK155" s="104"/>
      <c r="AL155" s="104"/>
      <c r="AM155" s="104"/>
      <c r="AN155" s="104"/>
      <c r="AO155" s="104"/>
      <c r="AP155" s="104"/>
      <c r="AQ155" s="104"/>
    </row>
    <row r="156" spans="4:43">
      <c r="D156" s="8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G156" s="104"/>
      <c r="AH156" s="104"/>
      <c r="AI156" s="104"/>
      <c r="AJ156" s="104"/>
      <c r="AK156" s="104"/>
      <c r="AL156" s="104"/>
      <c r="AM156" s="104"/>
      <c r="AN156" s="104"/>
      <c r="AO156" s="104"/>
      <c r="AP156" s="104"/>
      <c r="AQ156" s="104"/>
    </row>
    <row r="157" spans="4:43">
      <c r="D157" s="8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104"/>
      <c r="AH157" s="104"/>
      <c r="AI157" s="104"/>
      <c r="AJ157" s="104"/>
      <c r="AK157" s="104"/>
      <c r="AL157" s="104"/>
      <c r="AM157" s="104"/>
      <c r="AN157" s="104"/>
      <c r="AO157" s="104"/>
      <c r="AP157" s="104"/>
      <c r="AQ157" s="104"/>
    </row>
    <row r="158" spans="4:43">
      <c r="D158" s="8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G158" s="104"/>
      <c r="AH158" s="104"/>
      <c r="AI158" s="104"/>
      <c r="AJ158" s="104"/>
      <c r="AK158" s="104"/>
      <c r="AL158" s="104"/>
      <c r="AM158" s="104"/>
      <c r="AN158" s="104"/>
      <c r="AO158" s="104"/>
      <c r="AP158" s="104"/>
      <c r="AQ158" s="104"/>
    </row>
    <row r="159" spans="4:43">
      <c r="D159" s="8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G159" s="104"/>
      <c r="AH159" s="104"/>
      <c r="AI159" s="104"/>
      <c r="AJ159" s="104"/>
      <c r="AK159" s="104"/>
      <c r="AL159" s="104"/>
      <c r="AM159" s="104"/>
      <c r="AN159" s="104"/>
      <c r="AO159" s="104"/>
      <c r="AP159" s="104"/>
      <c r="AQ159" s="104"/>
    </row>
    <row r="160" spans="4:43">
      <c r="D160" s="8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  <c r="AF160" s="104"/>
      <c r="AG160" s="104"/>
      <c r="AH160" s="104"/>
      <c r="AI160" s="104"/>
      <c r="AJ160" s="104"/>
      <c r="AK160" s="104"/>
      <c r="AL160" s="104"/>
      <c r="AM160" s="104"/>
      <c r="AN160" s="104"/>
      <c r="AO160" s="104"/>
      <c r="AP160" s="104"/>
      <c r="AQ160" s="104"/>
    </row>
    <row r="161" spans="4:43">
      <c r="D161" s="8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4"/>
      <c r="AC161" s="104"/>
      <c r="AD161" s="104"/>
      <c r="AE161" s="104"/>
      <c r="AF161" s="104"/>
      <c r="AG161" s="104"/>
      <c r="AH161" s="104"/>
      <c r="AI161" s="104"/>
      <c r="AJ161" s="104"/>
      <c r="AK161" s="104"/>
      <c r="AL161" s="104"/>
      <c r="AM161" s="104"/>
      <c r="AN161" s="104"/>
      <c r="AO161" s="104"/>
      <c r="AP161" s="104"/>
      <c r="AQ161" s="104"/>
    </row>
    <row r="162" spans="4:43">
      <c r="D162" s="8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  <c r="AB162" s="104"/>
      <c r="AC162" s="104"/>
      <c r="AD162" s="104"/>
      <c r="AE162" s="104"/>
      <c r="AF162" s="104"/>
      <c r="AG162" s="104"/>
      <c r="AH162" s="104"/>
      <c r="AI162" s="104"/>
      <c r="AJ162" s="104"/>
      <c r="AK162" s="104"/>
      <c r="AL162" s="104"/>
      <c r="AM162" s="104"/>
      <c r="AN162" s="104"/>
      <c r="AO162" s="104"/>
      <c r="AP162" s="104"/>
      <c r="AQ162" s="104"/>
    </row>
    <row r="163" spans="4:43">
      <c r="D163" s="8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4"/>
      <c r="AC163" s="104"/>
      <c r="AD163" s="104"/>
      <c r="AE163" s="104"/>
      <c r="AF163" s="104"/>
      <c r="AG163" s="104"/>
      <c r="AH163" s="104"/>
      <c r="AI163" s="104"/>
      <c r="AJ163" s="104"/>
      <c r="AK163" s="104"/>
      <c r="AL163" s="104"/>
      <c r="AM163" s="104"/>
      <c r="AN163" s="104"/>
      <c r="AO163" s="104"/>
      <c r="AP163" s="104"/>
      <c r="AQ163" s="104"/>
    </row>
    <row r="164" spans="4:43">
      <c r="D164" s="8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4"/>
      <c r="AC164" s="104"/>
      <c r="AD164" s="104"/>
      <c r="AE164" s="104"/>
      <c r="AF164" s="104"/>
      <c r="AG164" s="104"/>
      <c r="AH164" s="104"/>
      <c r="AI164" s="104"/>
      <c r="AJ164" s="104"/>
      <c r="AK164" s="104"/>
      <c r="AL164" s="104"/>
      <c r="AM164" s="104"/>
      <c r="AN164" s="104"/>
      <c r="AO164" s="104"/>
      <c r="AP164" s="104"/>
      <c r="AQ164" s="104"/>
    </row>
    <row r="165" spans="4:43">
      <c r="D165" s="8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4"/>
      <c r="AC165" s="104"/>
      <c r="AD165" s="104"/>
      <c r="AE165" s="104"/>
      <c r="AF165" s="104"/>
      <c r="AG165" s="104"/>
      <c r="AH165" s="104"/>
      <c r="AI165" s="104"/>
      <c r="AJ165" s="104"/>
      <c r="AK165" s="104"/>
      <c r="AL165" s="104"/>
      <c r="AM165" s="104"/>
      <c r="AN165" s="104"/>
      <c r="AO165" s="104"/>
      <c r="AP165" s="104"/>
      <c r="AQ165" s="104"/>
    </row>
    <row r="166" spans="4:43">
      <c r="D166" s="8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4"/>
      <c r="AH166" s="104"/>
      <c r="AI166" s="104"/>
      <c r="AJ166" s="104"/>
      <c r="AK166" s="104"/>
      <c r="AL166" s="104"/>
      <c r="AM166" s="104"/>
      <c r="AN166" s="104"/>
      <c r="AO166" s="104"/>
      <c r="AP166" s="104"/>
      <c r="AQ166" s="104"/>
    </row>
    <row r="167" spans="4:43">
      <c r="D167" s="8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4"/>
      <c r="AC167" s="104"/>
      <c r="AD167" s="104"/>
      <c r="AE167" s="104"/>
      <c r="AF167" s="104"/>
      <c r="AG167" s="104"/>
      <c r="AH167" s="104"/>
      <c r="AI167" s="104"/>
      <c r="AJ167" s="104"/>
      <c r="AK167" s="104"/>
      <c r="AL167" s="104"/>
      <c r="AM167" s="104"/>
      <c r="AN167" s="104"/>
      <c r="AO167" s="104"/>
      <c r="AP167" s="104"/>
      <c r="AQ167" s="104"/>
    </row>
    <row r="168" spans="4:43">
      <c r="D168" s="8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4"/>
      <c r="AC168" s="104"/>
      <c r="AD168" s="104"/>
      <c r="AE168" s="104"/>
      <c r="AF168" s="104"/>
      <c r="AG168" s="104"/>
      <c r="AH168" s="104"/>
      <c r="AI168" s="104"/>
      <c r="AJ168" s="104"/>
      <c r="AK168" s="104"/>
      <c r="AL168" s="104"/>
      <c r="AM168" s="104"/>
      <c r="AN168" s="104"/>
      <c r="AO168" s="104"/>
      <c r="AP168" s="104"/>
      <c r="AQ168" s="104"/>
    </row>
    <row r="169" spans="4:43">
      <c r="D169" s="8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4"/>
      <c r="AC169" s="104"/>
      <c r="AD169" s="104"/>
      <c r="AE169" s="104"/>
      <c r="AF169" s="104"/>
      <c r="AG169" s="104"/>
      <c r="AH169" s="104"/>
      <c r="AI169" s="104"/>
      <c r="AJ169" s="104"/>
      <c r="AK169" s="104"/>
      <c r="AL169" s="104"/>
      <c r="AM169" s="104"/>
      <c r="AN169" s="104"/>
      <c r="AO169" s="104"/>
      <c r="AP169" s="104"/>
      <c r="AQ169" s="104"/>
    </row>
    <row r="170" spans="4:43">
      <c r="D170" s="8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104"/>
      <c r="AH170" s="104"/>
      <c r="AI170" s="104"/>
      <c r="AJ170" s="104"/>
      <c r="AK170" s="104"/>
      <c r="AL170" s="104"/>
      <c r="AM170" s="104"/>
      <c r="AN170" s="104"/>
      <c r="AO170" s="104"/>
      <c r="AP170" s="104"/>
      <c r="AQ170" s="104"/>
    </row>
    <row r="171" spans="4:43">
      <c r="D171" s="8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4"/>
      <c r="AC171" s="104"/>
      <c r="AD171" s="104"/>
      <c r="AE171" s="104"/>
      <c r="AF171" s="104"/>
      <c r="AG171" s="104"/>
      <c r="AH171" s="104"/>
      <c r="AI171" s="104"/>
      <c r="AJ171" s="104"/>
      <c r="AK171" s="104"/>
      <c r="AL171" s="104"/>
      <c r="AM171" s="104"/>
      <c r="AN171" s="104"/>
      <c r="AO171" s="104"/>
      <c r="AP171" s="104"/>
      <c r="AQ171" s="104"/>
    </row>
    <row r="172" spans="4:43">
      <c r="D172" s="8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4"/>
      <c r="AC172" s="104"/>
      <c r="AD172" s="104"/>
      <c r="AE172" s="104"/>
      <c r="AF172" s="104"/>
      <c r="AG172" s="104"/>
      <c r="AH172" s="104"/>
      <c r="AI172" s="104"/>
      <c r="AJ172" s="104"/>
      <c r="AK172" s="104"/>
      <c r="AL172" s="104"/>
      <c r="AM172" s="104"/>
      <c r="AN172" s="104"/>
      <c r="AO172" s="104"/>
      <c r="AP172" s="104"/>
      <c r="AQ172" s="104"/>
    </row>
    <row r="173" spans="4:43">
      <c r="D173" s="8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4"/>
      <c r="AC173" s="104"/>
      <c r="AD173" s="104"/>
      <c r="AE173" s="104"/>
      <c r="AF173" s="104"/>
      <c r="AG173" s="104"/>
      <c r="AH173" s="104"/>
      <c r="AI173" s="104"/>
      <c r="AJ173" s="104"/>
      <c r="AK173" s="104"/>
      <c r="AL173" s="104"/>
      <c r="AM173" s="104"/>
      <c r="AN173" s="104"/>
      <c r="AO173" s="104"/>
      <c r="AP173" s="104"/>
      <c r="AQ173" s="104"/>
    </row>
    <row r="174" spans="4:43">
      <c r="D174" s="8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4"/>
      <c r="AC174" s="104"/>
      <c r="AD174" s="104"/>
      <c r="AE174" s="104"/>
      <c r="AF174" s="104"/>
      <c r="AG174" s="104"/>
      <c r="AH174" s="104"/>
      <c r="AI174" s="104"/>
      <c r="AJ174" s="104"/>
      <c r="AK174" s="104"/>
      <c r="AL174" s="104"/>
      <c r="AM174" s="104"/>
      <c r="AN174" s="104"/>
      <c r="AO174" s="104"/>
      <c r="AP174" s="104"/>
      <c r="AQ174" s="104"/>
    </row>
    <row r="175" spans="4:43">
      <c r="D175" s="8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104"/>
      <c r="AJ175" s="104"/>
      <c r="AK175" s="104"/>
      <c r="AL175" s="104"/>
      <c r="AM175" s="104"/>
      <c r="AN175" s="104"/>
      <c r="AO175" s="104"/>
      <c r="AP175" s="104"/>
      <c r="AQ175" s="104"/>
    </row>
    <row r="176" spans="4:43">
      <c r="D176" s="8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  <c r="AC176" s="104"/>
      <c r="AD176" s="104"/>
      <c r="AE176" s="104"/>
      <c r="AF176" s="104"/>
      <c r="AG176" s="104"/>
      <c r="AH176" s="104"/>
      <c r="AI176" s="104"/>
      <c r="AJ176" s="104"/>
      <c r="AK176" s="104"/>
      <c r="AL176" s="104"/>
      <c r="AM176" s="104"/>
      <c r="AN176" s="104"/>
      <c r="AO176" s="104"/>
      <c r="AP176" s="104"/>
      <c r="AQ176" s="104"/>
    </row>
    <row r="177" spans="4:43">
      <c r="D177" s="8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4"/>
      <c r="AC177" s="104"/>
      <c r="AD177" s="104"/>
      <c r="AE177" s="104"/>
      <c r="AF177" s="104"/>
      <c r="AG177" s="104"/>
      <c r="AH177" s="104"/>
      <c r="AI177" s="104"/>
      <c r="AJ177" s="104"/>
      <c r="AK177" s="104"/>
      <c r="AL177" s="104"/>
      <c r="AM177" s="104"/>
      <c r="AN177" s="104"/>
      <c r="AO177" s="104"/>
      <c r="AP177" s="104"/>
      <c r="AQ177" s="104"/>
    </row>
    <row r="178" spans="4:43">
      <c r="D178" s="8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  <c r="AC178" s="104"/>
      <c r="AD178" s="104"/>
      <c r="AE178" s="104"/>
      <c r="AF178" s="104"/>
      <c r="AG178" s="104"/>
      <c r="AH178" s="104"/>
      <c r="AI178" s="104"/>
      <c r="AJ178" s="104"/>
      <c r="AK178" s="104"/>
      <c r="AL178" s="104"/>
      <c r="AM178" s="104"/>
      <c r="AN178" s="104"/>
      <c r="AO178" s="104"/>
      <c r="AP178" s="104"/>
      <c r="AQ178" s="104"/>
    </row>
    <row r="179" spans="4:43">
      <c r="D179" s="8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  <c r="AC179" s="104"/>
      <c r="AD179" s="104"/>
      <c r="AE179" s="104"/>
      <c r="AF179" s="104"/>
      <c r="AG179" s="104"/>
      <c r="AH179" s="104"/>
      <c r="AI179" s="104"/>
      <c r="AJ179" s="104"/>
      <c r="AK179" s="104"/>
      <c r="AL179" s="104"/>
      <c r="AM179" s="104"/>
      <c r="AN179" s="104"/>
      <c r="AO179" s="104"/>
      <c r="AP179" s="104"/>
      <c r="AQ179" s="104"/>
    </row>
    <row r="180" spans="4:43">
      <c r="D180" s="8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  <c r="AC180" s="104"/>
      <c r="AD180" s="104"/>
      <c r="AE180" s="104"/>
      <c r="AF180" s="104"/>
      <c r="AG180" s="104"/>
      <c r="AH180" s="104"/>
      <c r="AI180" s="104"/>
      <c r="AJ180" s="104"/>
      <c r="AK180" s="104"/>
      <c r="AL180" s="104"/>
      <c r="AM180" s="104"/>
      <c r="AN180" s="104"/>
      <c r="AO180" s="104"/>
      <c r="AP180" s="104"/>
      <c r="AQ180" s="104"/>
    </row>
    <row r="181" spans="4:43">
      <c r="D181" s="8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4"/>
      <c r="AC181" s="104"/>
      <c r="AD181" s="104"/>
      <c r="AE181" s="104"/>
      <c r="AF181" s="104"/>
      <c r="AG181" s="104"/>
      <c r="AH181" s="104"/>
      <c r="AI181" s="104"/>
      <c r="AJ181" s="104"/>
      <c r="AK181" s="104"/>
      <c r="AL181" s="104"/>
      <c r="AM181" s="104"/>
      <c r="AN181" s="104"/>
      <c r="AO181" s="104"/>
      <c r="AP181" s="104"/>
      <c r="AQ181" s="104"/>
    </row>
    <row r="182" spans="4:43">
      <c r="D182" s="8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  <c r="AC182" s="104"/>
      <c r="AD182" s="104"/>
      <c r="AE182" s="104"/>
      <c r="AF182" s="104"/>
      <c r="AG182" s="104"/>
      <c r="AH182" s="104"/>
      <c r="AI182" s="104"/>
      <c r="AJ182" s="104"/>
      <c r="AK182" s="104"/>
      <c r="AL182" s="104"/>
      <c r="AM182" s="104"/>
      <c r="AN182" s="104"/>
      <c r="AO182" s="104"/>
      <c r="AP182" s="104"/>
      <c r="AQ182" s="104"/>
    </row>
    <row r="183" spans="4:43">
      <c r="D183" s="8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4"/>
      <c r="AC183" s="104"/>
      <c r="AD183" s="104"/>
      <c r="AE183" s="104"/>
      <c r="AF183" s="104"/>
      <c r="AG183" s="104"/>
      <c r="AH183" s="104"/>
      <c r="AI183" s="104"/>
      <c r="AJ183" s="104"/>
      <c r="AK183" s="104"/>
      <c r="AL183" s="104"/>
      <c r="AM183" s="104"/>
      <c r="AN183" s="104"/>
      <c r="AO183" s="104"/>
      <c r="AP183" s="104"/>
      <c r="AQ183" s="104"/>
    </row>
    <row r="184" spans="4:43">
      <c r="D184" s="8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  <c r="AC184" s="104"/>
      <c r="AD184" s="104"/>
      <c r="AE184" s="104"/>
      <c r="AF184" s="104"/>
      <c r="AG184" s="104"/>
      <c r="AH184" s="104"/>
      <c r="AI184" s="104"/>
      <c r="AJ184" s="104"/>
      <c r="AK184" s="104"/>
      <c r="AL184" s="104"/>
      <c r="AM184" s="104"/>
      <c r="AN184" s="104"/>
      <c r="AO184" s="104"/>
      <c r="AP184" s="104"/>
      <c r="AQ184" s="104"/>
    </row>
    <row r="185" spans="4:43">
      <c r="D185" s="8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4"/>
      <c r="AC185" s="104"/>
      <c r="AD185" s="104"/>
      <c r="AE185" s="104"/>
      <c r="AF185" s="104"/>
      <c r="AG185" s="104"/>
      <c r="AH185" s="104"/>
      <c r="AI185" s="104"/>
      <c r="AJ185" s="104"/>
      <c r="AK185" s="104"/>
      <c r="AL185" s="104"/>
      <c r="AM185" s="104"/>
      <c r="AN185" s="104"/>
      <c r="AO185" s="104"/>
      <c r="AP185" s="104"/>
      <c r="AQ185" s="104"/>
    </row>
    <row r="186" spans="4:43">
      <c r="D186" s="8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4"/>
      <c r="AC186" s="104"/>
      <c r="AD186" s="104"/>
      <c r="AE186" s="104"/>
      <c r="AF186" s="104"/>
      <c r="AG186" s="104"/>
      <c r="AH186" s="104"/>
      <c r="AI186" s="104"/>
      <c r="AJ186" s="104"/>
      <c r="AK186" s="104"/>
      <c r="AL186" s="104"/>
      <c r="AM186" s="104"/>
      <c r="AN186" s="104"/>
      <c r="AO186" s="104"/>
      <c r="AP186" s="104"/>
      <c r="AQ186" s="104"/>
    </row>
    <row r="187" spans="4:43">
      <c r="D187" s="8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  <c r="AC187" s="104"/>
      <c r="AD187" s="104"/>
      <c r="AE187" s="104"/>
      <c r="AF187" s="104"/>
      <c r="AG187" s="104"/>
      <c r="AH187" s="104"/>
      <c r="AI187" s="104"/>
      <c r="AJ187" s="104"/>
      <c r="AK187" s="104"/>
      <c r="AL187" s="104"/>
      <c r="AM187" s="104"/>
      <c r="AN187" s="104"/>
      <c r="AO187" s="104"/>
      <c r="AP187" s="104"/>
      <c r="AQ187" s="104"/>
    </row>
    <row r="188" spans="4:43">
      <c r="D188" s="8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4"/>
      <c r="AC188" s="104"/>
      <c r="AD188" s="104"/>
      <c r="AE188" s="104"/>
      <c r="AF188" s="104"/>
      <c r="AG188" s="104"/>
      <c r="AH188" s="104"/>
      <c r="AI188" s="104"/>
      <c r="AJ188" s="104"/>
      <c r="AK188" s="104"/>
      <c r="AL188" s="104"/>
      <c r="AM188" s="104"/>
      <c r="AN188" s="104"/>
      <c r="AO188" s="104"/>
      <c r="AP188" s="104"/>
      <c r="AQ188" s="104"/>
    </row>
    <row r="189" spans="4:43">
      <c r="D189" s="84"/>
      <c r="N189" s="104"/>
      <c r="O189" s="104"/>
      <c r="P189" s="104"/>
      <c r="Q189" s="104"/>
      <c r="R189" s="104"/>
      <c r="S189" s="104"/>
      <c r="T189" s="104"/>
      <c r="U189" s="104"/>
      <c r="V189" s="104"/>
      <c r="W189" s="104"/>
      <c r="X189" s="104"/>
      <c r="Y189" s="104"/>
      <c r="Z189" s="104"/>
      <c r="AA189" s="104"/>
      <c r="AB189" s="104"/>
      <c r="AC189" s="104"/>
      <c r="AD189" s="104"/>
      <c r="AE189" s="104"/>
      <c r="AF189" s="104"/>
      <c r="AG189" s="104"/>
      <c r="AH189" s="104"/>
      <c r="AI189" s="104"/>
      <c r="AJ189" s="104"/>
      <c r="AK189" s="104"/>
      <c r="AL189" s="104"/>
      <c r="AM189" s="104"/>
      <c r="AN189" s="104"/>
      <c r="AO189" s="104"/>
      <c r="AP189" s="104"/>
      <c r="AQ189" s="104"/>
    </row>
    <row r="190" spans="4:43">
      <c r="D190" s="8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4"/>
      <c r="AC190" s="104"/>
      <c r="AD190" s="104"/>
      <c r="AE190" s="104"/>
      <c r="AF190" s="104"/>
      <c r="AG190" s="104"/>
      <c r="AH190" s="104"/>
      <c r="AI190" s="104"/>
      <c r="AJ190" s="104"/>
      <c r="AK190" s="104"/>
      <c r="AL190" s="104"/>
      <c r="AM190" s="104"/>
      <c r="AN190" s="104"/>
      <c r="AO190" s="104"/>
      <c r="AP190" s="104"/>
      <c r="AQ190" s="104"/>
    </row>
    <row r="191" spans="4:43">
      <c r="D191" s="8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  <c r="AC191" s="104"/>
      <c r="AD191" s="104"/>
      <c r="AE191" s="104"/>
      <c r="AF191" s="104"/>
      <c r="AG191" s="104"/>
      <c r="AH191" s="104"/>
      <c r="AI191" s="104"/>
      <c r="AJ191" s="104"/>
      <c r="AK191" s="104"/>
      <c r="AL191" s="104"/>
      <c r="AM191" s="104"/>
      <c r="AN191" s="104"/>
      <c r="AO191" s="104"/>
      <c r="AP191" s="104"/>
      <c r="AQ191" s="104"/>
    </row>
    <row r="192" spans="4:43">
      <c r="D192" s="8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4"/>
      <c r="AC192" s="104"/>
      <c r="AD192" s="104"/>
      <c r="AE192" s="104"/>
      <c r="AF192" s="104"/>
      <c r="AG192" s="104"/>
      <c r="AH192" s="104"/>
      <c r="AI192" s="104"/>
      <c r="AJ192" s="104"/>
      <c r="AK192" s="104"/>
      <c r="AL192" s="104"/>
      <c r="AM192" s="104"/>
      <c r="AN192" s="104"/>
      <c r="AO192" s="104"/>
      <c r="AP192" s="104"/>
      <c r="AQ192" s="104"/>
    </row>
    <row r="193" spans="4:43">
      <c r="D193" s="8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4"/>
      <c r="AC193" s="104"/>
      <c r="AD193" s="104"/>
      <c r="AE193" s="104"/>
      <c r="AF193" s="104"/>
      <c r="AG193" s="104"/>
      <c r="AH193" s="104"/>
      <c r="AI193" s="104"/>
      <c r="AJ193" s="104"/>
      <c r="AK193" s="104"/>
      <c r="AL193" s="104"/>
      <c r="AM193" s="104"/>
      <c r="AN193" s="104"/>
      <c r="AO193" s="104"/>
      <c r="AP193" s="104"/>
      <c r="AQ193" s="104"/>
    </row>
    <row r="194" spans="4:43">
      <c r="D194" s="8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4"/>
      <c r="AC194" s="104"/>
      <c r="AD194" s="104"/>
      <c r="AE194" s="104"/>
      <c r="AF194" s="104"/>
      <c r="AG194" s="104"/>
      <c r="AH194" s="104"/>
      <c r="AI194" s="104"/>
      <c r="AJ194" s="104"/>
      <c r="AK194" s="104"/>
      <c r="AL194" s="104"/>
      <c r="AM194" s="104"/>
      <c r="AN194" s="104"/>
      <c r="AO194" s="104"/>
      <c r="AP194" s="104"/>
      <c r="AQ194" s="104"/>
    </row>
    <row r="195" spans="4:43">
      <c r="D195" s="8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4"/>
      <c r="AC195" s="104"/>
      <c r="AD195" s="104"/>
      <c r="AE195" s="104"/>
      <c r="AF195" s="104"/>
      <c r="AG195" s="104"/>
      <c r="AH195" s="104"/>
      <c r="AI195" s="104"/>
      <c r="AJ195" s="104"/>
      <c r="AK195" s="104"/>
      <c r="AL195" s="104"/>
      <c r="AM195" s="104"/>
      <c r="AN195" s="104"/>
      <c r="AO195" s="104"/>
      <c r="AP195" s="104"/>
      <c r="AQ195" s="104"/>
    </row>
    <row r="196" spans="4:43">
      <c r="D196" s="8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4"/>
      <c r="AC196" s="104"/>
      <c r="AD196" s="104"/>
      <c r="AE196" s="104"/>
      <c r="AF196" s="104"/>
      <c r="AG196" s="104"/>
      <c r="AH196" s="104"/>
      <c r="AI196" s="104"/>
      <c r="AJ196" s="104"/>
      <c r="AK196" s="104"/>
      <c r="AL196" s="104"/>
      <c r="AM196" s="104"/>
      <c r="AN196" s="104"/>
      <c r="AO196" s="104"/>
      <c r="AP196" s="104"/>
      <c r="AQ196" s="104"/>
    </row>
    <row r="197" spans="4:43">
      <c r="D197" s="8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  <c r="Y197" s="104"/>
      <c r="Z197" s="104"/>
      <c r="AA197" s="104"/>
      <c r="AB197" s="104"/>
      <c r="AC197" s="104"/>
      <c r="AD197" s="104"/>
      <c r="AE197" s="104"/>
      <c r="AF197" s="104"/>
      <c r="AG197" s="104"/>
      <c r="AH197" s="104"/>
      <c r="AI197" s="104"/>
      <c r="AJ197" s="104"/>
      <c r="AK197" s="104"/>
      <c r="AL197" s="104"/>
      <c r="AM197" s="104"/>
      <c r="AN197" s="104"/>
      <c r="AO197" s="104"/>
      <c r="AP197" s="104"/>
      <c r="AQ197" s="104"/>
    </row>
    <row r="198" spans="4:43">
      <c r="D198" s="8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  <c r="AB198" s="104"/>
      <c r="AC198" s="104"/>
      <c r="AD198" s="104"/>
      <c r="AE198" s="104"/>
      <c r="AF198" s="104"/>
      <c r="AG198" s="104"/>
      <c r="AH198" s="104"/>
      <c r="AI198" s="104"/>
      <c r="AJ198" s="104"/>
      <c r="AK198" s="104"/>
      <c r="AL198" s="104"/>
      <c r="AM198" s="104"/>
      <c r="AN198" s="104"/>
      <c r="AO198" s="104"/>
      <c r="AP198" s="104"/>
      <c r="AQ198" s="104"/>
    </row>
    <row r="199" spans="4:43">
      <c r="D199" s="8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  <c r="AB199" s="104"/>
      <c r="AC199" s="104"/>
      <c r="AD199" s="104"/>
      <c r="AE199" s="104"/>
      <c r="AF199" s="104"/>
      <c r="AG199" s="104"/>
      <c r="AH199" s="104"/>
      <c r="AI199" s="104"/>
      <c r="AJ199" s="104"/>
      <c r="AK199" s="104"/>
      <c r="AL199" s="104"/>
      <c r="AM199" s="104"/>
      <c r="AN199" s="104"/>
      <c r="AO199" s="104"/>
      <c r="AP199" s="104"/>
      <c r="AQ199" s="104"/>
    </row>
    <row r="200" spans="4:43">
      <c r="D200" s="8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4"/>
      <c r="AC200" s="104"/>
      <c r="AD200" s="104"/>
      <c r="AE200" s="104"/>
      <c r="AF200" s="104"/>
      <c r="AG200" s="104"/>
      <c r="AH200" s="104"/>
      <c r="AI200" s="104"/>
      <c r="AJ200" s="104"/>
      <c r="AK200" s="104"/>
      <c r="AL200" s="104"/>
      <c r="AM200" s="104"/>
      <c r="AN200" s="104"/>
      <c r="AO200" s="104"/>
      <c r="AP200" s="104"/>
      <c r="AQ200" s="104"/>
    </row>
    <row r="201" spans="4:43">
      <c r="D201" s="8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4"/>
      <c r="AC201" s="104"/>
      <c r="AD201" s="104"/>
      <c r="AE201" s="104"/>
      <c r="AF201" s="104"/>
      <c r="AG201" s="104"/>
      <c r="AH201" s="104"/>
      <c r="AI201" s="104"/>
      <c r="AJ201" s="104"/>
      <c r="AK201" s="104"/>
      <c r="AL201" s="104"/>
      <c r="AM201" s="104"/>
      <c r="AN201" s="104"/>
      <c r="AO201" s="104"/>
      <c r="AP201" s="104"/>
      <c r="AQ201" s="104"/>
    </row>
    <row r="202" spans="4:43">
      <c r="D202" s="8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4"/>
      <c r="AC202" s="104"/>
      <c r="AD202" s="104"/>
      <c r="AE202" s="104"/>
      <c r="AF202" s="104"/>
      <c r="AG202" s="104"/>
      <c r="AH202" s="104"/>
      <c r="AI202" s="104"/>
      <c r="AJ202" s="104"/>
      <c r="AK202" s="104"/>
      <c r="AL202" s="104"/>
      <c r="AM202" s="104"/>
      <c r="AN202" s="104"/>
      <c r="AO202" s="104"/>
      <c r="AP202" s="104"/>
      <c r="AQ202" s="104"/>
    </row>
    <row r="203" spans="4:43">
      <c r="D203" s="8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  <c r="AB203" s="104"/>
      <c r="AC203" s="104"/>
      <c r="AD203" s="104"/>
      <c r="AE203" s="104"/>
      <c r="AF203" s="104"/>
      <c r="AG203" s="104"/>
      <c r="AH203" s="104"/>
      <c r="AI203" s="104"/>
      <c r="AJ203" s="104"/>
      <c r="AK203" s="104"/>
      <c r="AL203" s="104"/>
      <c r="AM203" s="104"/>
      <c r="AN203" s="104"/>
      <c r="AO203" s="104"/>
      <c r="AP203" s="104"/>
      <c r="AQ203" s="104"/>
    </row>
    <row r="204" spans="4:43">
      <c r="D204" s="8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4"/>
      <c r="AC204" s="104"/>
      <c r="AD204" s="104"/>
      <c r="AE204" s="104"/>
      <c r="AF204" s="104"/>
      <c r="AG204" s="104"/>
      <c r="AH204" s="104"/>
      <c r="AI204" s="104"/>
      <c r="AJ204" s="104"/>
      <c r="AK204" s="104"/>
      <c r="AL204" s="104"/>
      <c r="AM204" s="104"/>
      <c r="AN204" s="104"/>
      <c r="AO204" s="104"/>
      <c r="AP204" s="104"/>
      <c r="AQ204" s="104"/>
    </row>
    <row r="205" spans="4:43">
      <c r="D205" s="8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4"/>
      <c r="AC205" s="104"/>
      <c r="AD205" s="104"/>
      <c r="AE205" s="104"/>
      <c r="AF205" s="104"/>
      <c r="AG205" s="104"/>
      <c r="AH205" s="104"/>
      <c r="AI205" s="104"/>
      <c r="AJ205" s="104"/>
      <c r="AK205" s="104"/>
      <c r="AL205" s="104"/>
      <c r="AM205" s="104"/>
      <c r="AN205" s="104"/>
      <c r="AO205" s="104"/>
      <c r="AP205" s="104"/>
      <c r="AQ205" s="104"/>
    </row>
    <row r="206" spans="4:43">
      <c r="D206" s="8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  <c r="AB206" s="104"/>
      <c r="AC206" s="104"/>
      <c r="AD206" s="104"/>
      <c r="AE206" s="104"/>
      <c r="AF206" s="104"/>
      <c r="AG206" s="104"/>
      <c r="AH206" s="104"/>
      <c r="AI206" s="104"/>
      <c r="AJ206" s="104"/>
      <c r="AK206" s="104"/>
      <c r="AL206" s="104"/>
      <c r="AM206" s="104"/>
      <c r="AN206" s="104"/>
      <c r="AO206" s="104"/>
      <c r="AP206" s="104"/>
      <c r="AQ206" s="104"/>
    </row>
    <row r="207" spans="4:43">
      <c r="D207" s="8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4"/>
      <c r="AC207" s="104"/>
      <c r="AD207" s="104"/>
      <c r="AE207" s="104"/>
      <c r="AF207" s="104"/>
      <c r="AG207" s="104"/>
      <c r="AH207" s="104"/>
      <c r="AI207" s="104"/>
      <c r="AJ207" s="104"/>
      <c r="AK207" s="104"/>
      <c r="AL207" s="104"/>
      <c r="AM207" s="104"/>
      <c r="AN207" s="104"/>
      <c r="AO207" s="104"/>
      <c r="AP207" s="104"/>
      <c r="AQ207" s="104"/>
    </row>
    <row r="208" spans="4:43">
      <c r="D208" s="8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4"/>
      <c r="AC208" s="104"/>
      <c r="AD208" s="104"/>
      <c r="AE208" s="104"/>
      <c r="AF208" s="104"/>
      <c r="AG208" s="104"/>
      <c r="AH208" s="104"/>
      <c r="AI208" s="104"/>
      <c r="AJ208" s="104"/>
      <c r="AK208" s="104"/>
      <c r="AL208" s="104"/>
      <c r="AM208" s="104"/>
      <c r="AN208" s="104"/>
      <c r="AO208" s="104"/>
      <c r="AP208" s="104"/>
      <c r="AQ208" s="104"/>
    </row>
    <row r="209" spans="4:43">
      <c r="D209" s="8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4"/>
      <c r="AC209" s="104"/>
      <c r="AD209" s="104"/>
      <c r="AE209" s="104"/>
      <c r="AF209" s="104"/>
      <c r="AG209" s="104"/>
      <c r="AH209" s="104"/>
      <c r="AI209" s="104"/>
      <c r="AJ209" s="104"/>
      <c r="AK209" s="104"/>
      <c r="AL209" s="104"/>
      <c r="AM209" s="104"/>
      <c r="AN209" s="104"/>
      <c r="AO209" s="104"/>
      <c r="AP209" s="104"/>
      <c r="AQ209" s="104"/>
    </row>
    <row r="210" spans="4:43">
      <c r="D210" s="8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4"/>
      <c r="AC210" s="104"/>
      <c r="AD210" s="104"/>
      <c r="AE210" s="104"/>
      <c r="AF210" s="104"/>
      <c r="AG210" s="104"/>
      <c r="AH210" s="104"/>
      <c r="AI210" s="104"/>
      <c r="AJ210" s="104"/>
      <c r="AK210" s="104"/>
      <c r="AL210" s="104"/>
      <c r="AM210" s="104"/>
      <c r="AN210" s="104"/>
      <c r="AO210" s="104"/>
      <c r="AP210" s="104"/>
      <c r="AQ210" s="104"/>
    </row>
    <row r="211" spans="4:43">
      <c r="D211" s="8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4"/>
      <c r="AC211" s="104"/>
      <c r="AD211" s="104"/>
      <c r="AE211" s="104"/>
      <c r="AF211" s="104"/>
      <c r="AG211" s="104"/>
      <c r="AH211" s="104"/>
      <c r="AI211" s="104"/>
      <c r="AJ211" s="104"/>
      <c r="AK211" s="104"/>
      <c r="AL211" s="104"/>
      <c r="AM211" s="104"/>
      <c r="AN211" s="104"/>
      <c r="AO211" s="104"/>
      <c r="AP211" s="104"/>
      <c r="AQ211" s="104"/>
    </row>
    <row r="212" spans="4:43">
      <c r="D212" s="8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4"/>
      <c r="AC212" s="104"/>
      <c r="AD212" s="104"/>
      <c r="AE212" s="104"/>
      <c r="AF212" s="104"/>
      <c r="AG212" s="104"/>
      <c r="AH212" s="104"/>
      <c r="AI212" s="104"/>
      <c r="AJ212" s="104"/>
      <c r="AK212" s="104"/>
      <c r="AL212" s="104"/>
      <c r="AM212" s="104"/>
      <c r="AN212" s="104"/>
      <c r="AO212" s="104"/>
      <c r="AP212" s="104"/>
      <c r="AQ212" s="104"/>
    </row>
    <row r="213" spans="4:43">
      <c r="D213" s="8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4"/>
      <c r="AC213" s="104"/>
      <c r="AD213" s="104"/>
      <c r="AE213" s="104"/>
      <c r="AF213" s="104"/>
      <c r="AG213" s="104"/>
      <c r="AH213" s="104"/>
      <c r="AI213" s="104"/>
      <c r="AJ213" s="104"/>
      <c r="AK213" s="104"/>
      <c r="AL213" s="104"/>
      <c r="AM213" s="104"/>
      <c r="AN213" s="104"/>
      <c r="AO213" s="104"/>
      <c r="AP213" s="104"/>
      <c r="AQ213" s="104"/>
    </row>
    <row r="214" spans="4:43">
      <c r="D214" s="8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4"/>
      <c r="AC214" s="104"/>
      <c r="AD214" s="104"/>
      <c r="AE214" s="104"/>
      <c r="AF214" s="104"/>
      <c r="AG214" s="104"/>
      <c r="AH214" s="104"/>
      <c r="AI214" s="104"/>
      <c r="AJ214" s="104"/>
      <c r="AK214" s="104"/>
      <c r="AL214" s="104"/>
      <c r="AM214" s="104"/>
      <c r="AN214" s="104"/>
      <c r="AO214" s="104"/>
      <c r="AP214" s="104"/>
      <c r="AQ214" s="104"/>
    </row>
    <row r="215" spans="4:43">
      <c r="D215" s="8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4"/>
      <c r="AC215" s="104"/>
      <c r="AD215" s="104"/>
      <c r="AE215" s="104"/>
      <c r="AF215" s="104"/>
      <c r="AG215" s="104"/>
      <c r="AH215" s="104"/>
      <c r="AI215" s="104"/>
      <c r="AJ215" s="104"/>
      <c r="AK215" s="104"/>
      <c r="AL215" s="104"/>
      <c r="AM215" s="104"/>
      <c r="AN215" s="104"/>
      <c r="AO215" s="104"/>
      <c r="AP215" s="104"/>
      <c r="AQ215" s="104"/>
    </row>
    <row r="216" spans="4:43">
      <c r="D216" s="8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4"/>
      <c r="AC216" s="104"/>
      <c r="AD216" s="104"/>
      <c r="AE216" s="104"/>
      <c r="AF216" s="104"/>
      <c r="AG216" s="104"/>
      <c r="AH216" s="104"/>
      <c r="AI216" s="104"/>
      <c r="AJ216" s="104"/>
      <c r="AK216" s="104"/>
      <c r="AL216" s="104"/>
      <c r="AM216" s="104"/>
      <c r="AN216" s="104"/>
      <c r="AO216" s="104"/>
      <c r="AP216" s="104"/>
      <c r="AQ216" s="104"/>
    </row>
    <row r="217" spans="4:43">
      <c r="D217" s="8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4"/>
      <c r="AC217" s="104"/>
      <c r="AD217" s="104"/>
      <c r="AE217" s="104"/>
      <c r="AF217" s="104"/>
      <c r="AG217" s="104"/>
      <c r="AH217" s="104"/>
      <c r="AI217" s="104"/>
      <c r="AJ217" s="104"/>
      <c r="AK217" s="104"/>
      <c r="AL217" s="104"/>
      <c r="AM217" s="104"/>
      <c r="AN217" s="104"/>
      <c r="AO217" s="104"/>
      <c r="AP217" s="104"/>
      <c r="AQ217" s="104"/>
    </row>
    <row r="218" spans="4:43">
      <c r="D218" s="8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4"/>
      <c r="AC218" s="104"/>
      <c r="AD218" s="104"/>
      <c r="AE218" s="104"/>
      <c r="AF218" s="104"/>
      <c r="AG218" s="104"/>
      <c r="AH218" s="104"/>
      <c r="AI218" s="104"/>
      <c r="AJ218" s="104"/>
      <c r="AK218" s="104"/>
      <c r="AL218" s="104"/>
      <c r="AM218" s="104"/>
      <c r="AN218" s="104"/>
      <c r="AO218" s="104"/>
      <c r="AP218" s="104"/>
      <c r="AQ218" s="104"/>
    </row>
    <row r="219" spans="4:43">
      <c r="D219" s="8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4"/>
      <c r="AC219" s="104"/>
      <c r="AD219" s="104"/>
      <c r="AE219" s="104"/>
      <c r="AF219" s="104"/>
      <c r="AG219" s="104"/>
      <c r="AH219" s="104"/>
      <c r="AI219" s="104"/>
      <c r="AJ219" s="104"/>
      <c r="AK219" s="104"/>
      <c r="AL219" s="104"/>
      <c r="AM219" s="104"/>
      <c r="AN219" s="104"/>
      <c r="AO219" s="104"/>
      <c r="AP219" s="104"/>
      <c r="AQ219" s="104"/>
    </row>
    <row r="220" spans="4:43">
      <c r="D220" s="8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4"/>
      <c r="X220" s="104"/>
      <c r="Y220" s="104"/>
      <c r="Z220" s="104"/>
      <c r="AA220" s="104"/>
      <c r="AB220" s="104"/>
      <c r="AC220" s="104"/>
      <c r="AD220" s="104"/>
      <c r="AE220" s="104"/>
      <c r="AF220" s="104"/>
      <c r="AG220" s="104"/>
      <c r="AH220" s="104"/>
      <c r="AI220" s="104"/>
      <c r="AJ220" s="104"/>
      <c r="AK220" s="104"/>
      <c r="AL220" s="104"/>
      <c r="AM220" s="104"/>
      <c r="AN220" s="104"/>
      <c r="AO220" s="104"/>
      <c r="AP220" s="104"/>
      <c r="AQ220" s="104"/>
    </row>
    <row r="221" spans="4:43">
      <c r="D221" s="8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4"/>
      <c r="AC221" s="104"/>
      <c r="AD221" s="104"/>
      <c r="AE221" s="104"/>
      <c r="AF221" s="104"/>
      <c r="AG221" s="104"/>
      <c r="AH221" s="104"/>
      <c r="AI221" s="104"/>
      <c r="AJ221" s="104"/>
      <c r="AK221" s="104"/>
      <c r="AL221" s="104"/>
      <c r="AM221" s="104"/>
      <c r="AN221" s="104"/>
      <c r="AO221" s="104"/>
      <c r="AP221" s="104"/>
      <c r="AQ221" s="104"/>
    </row>
    <row r="222" spans="4:43">
      <c r="D222" s="8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04"/>
      <c r="AG222" s="104"/>
      <c r="AH222" s="104"/>
      <c r="AI222" s="104"/>
      <c r="AJ222" s="104"/>
      <c r="AK222" s="104"/>
      <c r="AL222" s="104"/>
      <c r="AM222" s="104"/>
      <c r="AN222" s="104"/>
      <c r="AO222" s="104"/>
      <c r="AP222" s="104"/>
      <c r="AQ222" s="104"/>
    </row>
    <row r="223" spans="4:43">
      <c r="D223" s="8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  <c r="AB223" s="104"/>
      <c r="AC223" s="104"/>
      <c r="AD223" s="104"/>
      <c r="AE223" s="104"/>
      <c r="AF223" s="104"/>
      <c r="AG223" s="104"/>
      <c r="AH223" s="104"/>
      <c r="AI223" s="104"/>
      <c r="AJ223" s="104"/>
      <c r="AK223" s="104"/>
      <c r="AL223" s="104"/>
      <c r="AM223" s="104"/>
      <c r="AN223" s="104"/>
      <c r="AO223" s="104"/>
      <c r="AP223" s="104"/>
      <c r="AQ223" s="104"/>
    </row>
    <row r="224" spans="4:43">
      <c r="D224" s="8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4"/>
      <c r="AC224" s="104"/>
      <c r="AD224" s="104"/>
      <c r="AE224" s="104"/>
      <c r="AF224" s="104"/>
      <c r="AG224" s="104"/>
      <c r="AH224" s="104"/>
      <c r="AI224" s="104"/>
      <c r="AJ224" s="104"/>
      <c r="AK224" s="104"/>
      <c r="AL224" s="104"/>
      <c r="AM224" s="104"/>
      <c r="AN224" s="104"/>
      <c r="AO224" s="104"/>
      <c r="AP224" s="104"/>
      <c r="AQ224" s="104"/>
    </row>
    <row r="225" spans="4:43">
      <c r="D225" s="8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4"/>
      <c r="AC225" s="104"/>
      <c r="AD225" s="104"/>
      <c r="AE225" s="104"/>
      <c r="AF225" s="104"/>
      <c r="AG225" s="104"/>
      <c r="AH225" s="104"/>
      <c r="AI225" s="104"/>
      <c r="AJ225" s="104"/>
      <c r="AK225" s="104"/>
      <c r="AL225" s="104"/>
      <c r="AM225" s="104"/>
      <c r="AN225" s="104"/>
      <c r="AO225" s="104"/>
      <c r="AP225" s="104"/>
      <c r="AQ225" s="104"/>
    </row>
    <row r="226" spans="4:43">
      <c r="D226" s="8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4"/>
      <c r="AC226" s="104"/>
      <c r="AD226" s="104"/>
      <c r="AE226" s="104"/>
      <c r="AF226" s="104"/>
      <c r="AG226" s="104"/>
      <c r="AH226" s="104"/>
      <c r="AI226" s="104"/>
      <c r="AJ226" s="104"/>
      <c r="AK226" s="104"/>
      <c r="AL226" s="104"/>
      <c r="AM226" s="104"/>
      <c r="AN226" s="104"/>
      <c r="AO226" s="104"/>
      <c r="AP226" s="104"/>
      <c r="AQ226" s="104"/>
    </row>
    <row r="227" spans="4:43">
      <c r="D227" s="8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4"/>
      <c r="AC227" s="104"/>
      <c r="AD227" s="104"/>
      <c r="AE227" s="104"/>
      <c r="AF227" s="104"/>
      <c r="AG227" s="104"/>
      <c r="AH227" s="104"/>
      <c r="AI227" s="104"/>
      <c r="AJ227" s="104"/>
      <c r="AK227" s="104"/>
      <c r="AL227" s="104"/>
      <c r="AM227" s="104"/>
      <c r="AN227" s="104"/>
      <c r="AO227" s="104"/>
      <c r="AP227" s="104"/>
      <c r="AQ227" s="104"/>
    </row>
    <row r="228" spans="4:43">
      <c r="D228" s="8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4"/>
      <c r="AC228" s="104"/>
      <c r="AD228" s="104"/>
      <c r="AE228" s="104"/>
      <c r="AF228" s="104"/>
      <c r="AG228" s="104"/>
      <c r="AH228" s="104"/>
      <c r="AI228" s="104"/>
      <c r="AJ228" s="104"/>
      <c r="AK228" s="104"/>
      <c r="AL228" s="104"/>
      <c r="AM228" s="104"/>
      <c r="AN228" s="104"/>
      <c r="AO228" s="104"/>
      <c r="AP228" s="104"/>
      <c r="AQ228" s="104"/>
    </row>
    <row r="229" spans="4:43">
      <c r="D229" s="8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4"/>
      <c r="AC229" s="104"/>
      <c r="AD229" s="104"/>
      <c r="AE229" s="104"/>
      <c r="AF229" s="104"/>
      <c r="AG229" s="104"/>
      <c r="AH229" s="104"/>
      <c r="AI229" s="104"/>
      <c r="AJ229" s="104"/>
      <c r="AK229" s="104"/>
      <c r="AL229" s="104"/>
      <c r="AM229" s="104"/>
      <c r="AN229" s="104"/>
      <c r="AO229" s="104"/>
      <c r="AP229" s="104"/>
      <c r="AQ229" s="104"/>
    </row>
    <row r="230" spans="4:43">
      <c r="D230" s="8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4"/>
      <c r="AC230" s="104"/>
      <c r="AD230" s="104"/>
      <c r="AE230" s="104"/>
      <c r="AF230" s="104"/>
      <c r="AG230" s="104"/>
      <c r="AH230" s="104"/>
      <c r="AI230" s="104"/>
      <c r="AJ230" s="104"/>
      <c r="AK230" s="104"/>
      <c r="AL230" s="104"/>
      <c r="AM230" s="104"/>
      <c r="AN230" s="104"/>
      <c r="AO230" s="104"/>
      <c r="AP230" s="104"/>
      <c r="AQ230" s="104"/>
    </row>
    <row r="231" spans="4:43">
      <c r="D231" s="8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4"/>
      <c r="AC231" s="104"/>
      <c r="AD231" s="104"/>
      <c r="AE231" s="104"/>
      <c r="AF231" s="104"/>
      <c r="AG231" s="104"/>
      <c r="AH231" s="104"/>
      <c r="AI231" s="104"/>
      <c r="AJ231" s="104"/>
      <c r="AK231" s="104"/>
      <c r="AL231" s="104"/>
      <c r="AM231" s="104"/>
      <c r="AN231" s="104"/>
      <c r="AO231" s="104"/>
      <c r="AP231" s="104"/>
      <c r="AQ231" s="104"/>
    </row>
    <row r="232" spans="4:43">
      <c r="D232" s="8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4"/>
      <c r="AC232" s="104"/>
      <c r="AD232" s="104"/>
      <c r="AE232" s="104"/>
      <c r="AF232" s="104"/>
      <c r="AG232" s="104"/>
      <c r="AH232" s="104"/>
      <c r="AI232" s="104"/>
      <c r="AJ232" s="104"/>
      <c r="AK232" s="104"/>
      <c r="AL232" s="104"/>
      <c r="AM232" s="104"/>
      <c r="AN232" s="104"/>
      <c r="AO232" s="104"/>
      <c r="AP232" s="104"/>
      <c r="AQ232" s="104"/>
    </row>
    <row r="233" spans="4:43">
      <c r="D233" s="8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4"/>
      <c r="AC233" s="104"/>
      <c r="AD233" s="104"/>
      <c r="AE233" s="104"/>
      <c r="AF233" s="104"/>
      <c r="AG233" s="104"/>
      <c r="AH233" s="104"/>
      <c r="AI233" s="104"/>
      <c r="AJ233" s="104"/>
      <c r="AK233" s="104"/>
      <c r="AL233" s="104"/>
      <c r="AM233" s="104"/>
      <c r="AN233" s="104"/>
      <c r="AO233" s="104"/>
      <c r="AP233" s="104"/>
      <c r="AQ233" s="104"/>
    </row>
    <row r="234" spans="4:43">
      <c r="D234" s="8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4"/>
      <c r="AC234" s="104"/>
      <c r="AD234" s="104"/>
      <c r="AE234" s="104"/>
      <c r="AF234" s="104"/>
      <c r="AG234" s="104"/>
      <c r="AH234" s="104"/>
      <c r="AI234" s="104"/>
      <c r="AJ234" s="104"/>
      <c r="AK234" s="104"/>
      <c r="AL234" s="104"/>
      <c r="AM234" s="104"/>
      <c r="AN234" s="104"/>
      <c r="AO234" s="104"/>
      <c r="AP234" s="104"/>
      <c r="AQ234" s="104"/>
    </row>
    <row r="235" spans="4:43">
      <c r="D235" s="8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4"/>
      <c r="AC235" s="104"/>
      <c r="AD235" s="104"/>
      <c r="AE235" s="104"/>
      <c r="AF235" s="104"/>
      <c r="AG235" s="104"/>
      <c r="AH235" s="104"/>
      <c r="AI235" s="104"/>
      <c r="AJ235" s="104"/>
      <c r="AK235" s="104"/>
      <c r="AL235" s="104"/>
      <c r="AM235" s="104"/>
      <c r="AN235" s="104"/>
      <c r="AO235" s="104"/>
      <c r="AP235" s="104"/>
      <c r="AQ235" s="104"/>
    </row>
    <row r="236" spans="4:43">
      <c r="D236" s="8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4"/>
      <c r="AC236" s="104"/>
      <c r="AD236" s="104"/>
      <c r="AE236" s="104"/>
      <c r="AF236" s="104"/>
      <c r="AG236" s="104"/>
      <c r="AH236" s="104"/>
      <c r="AI236" s="104"/>
      <c r="AJ236" s="104"/>
      <c r="AK236" s="104"/>
      <c r="AL236" s="104"/>
      <c r="AM236" s="104"/>
      <c r="AN236" s="104"/>
      <c r="AO236" s="104"/>
      <c r="AP236" s="104"/>
      <c r="AQ236" s="104"/>
    </row>
    <row r="237" spans="4:43">
      <c r="D237" s="8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4"/>
      <c r="AC237" s="104"/>
      <c r="AD237" s="104"/>
      <c r="AE237" s="104"/>
      <c r="AF237" s="104"/>
      <c r="AG237" s="104"/>
      <c r="AH237" s="104"/>
      <c r="AI237" s="104"/>
      <c r="AJ237" s="104"/>
      <c r="AK237" s="104"/>
      <c r="AL237" s="104"/>
      <c r="AM237" s="104"/>
      <c r="AN237" s="104"/>
      <c r="AO237" s="104"/>
      <c r="AP237" s="104"/>
      <c r="AQ237" s="104"/>
    </row>
    <row r="238" spans="4:43">
      <c r="D238" s="8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4"/>
      <c r="AC238" s="104"/>
      <c r="AD238" s="104"/>
      <c r="AE238" s="104"/>
      <c r="AF238" s="104"/>
      <c r="AG238" s="104"/>
      <c r="AH238" s="104"/>
      <c r="AI238" s="104"/>
      <c r="AJ238" s="104"/>
      <c r="AK238" s="104"/>
      <c r="AL238" s="104"/>
      <c r="AM238" s="104"/>
      <c r="AN238" s="104"/>
      <c r="AO238" s="104"/>
      <c r="AP238" s="104"/>
      <c r="AQ238" s="104"/>
    </row>
    <row r="239" spans="4:43">
      <c r="D239" s="8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4"/>
      <c r="AC239" s="104"/>
      <c r="AD239" s="104"/>
      <c r="AE239" s="104"/>
      <c r="AF239" s="104"/>
      <c r="AG239" s="104"/>
      <c r="AH239" s="104"/>
      <c r="AI239" s="104"/>
      <c r="AJ239" s="104"/>
      <c r="AK239" s="104"/>
      <c r="AL239" s="104"/>
      <c r="AM239" s="104"/>
      <c r="AN239" s="104"/>
      <c r="AO239" s="104"/>
      <c r="AP239" s="104"/>
      <c r="AQ239" s="104"/>
    </row>
    <row r="240" spans="4:43">
      <c r="D240" s="8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4"/>
      <c r="AC240" s="104"/>
      <c r="AD240" s="104"/>
      <c r="AE240" s="104"/>
      <c r="AF240" s="104"/>
      <c r="AG240" s="104"/>
      <c r="AH240" s="104"/>
      <c r="AI240" s="104"/>
      <c r="AJ240" s="104"/>
      <c r="AK240" s="104"/>
      <c r="AL240" s="104"/>
      <c r="AM240" s="104"/>
      <c r="AN240" s="104"/>
      <c r="AO240" s="104"/>
      <c r="AP240" s="104"/>
      <c r="AQ240" s="104"/>
    </row>
    <row r="241" spans="4:43">
      <c r="D241" s="8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4"/>
      <c r="AC241" s="104"/>
      <c r="AD241" s="104"/>
      <c r="AE241" s="104"/>
      <c r="AF241" s="104"/>
      <c r="AG241" s="104"/>
      <c r="AH241" s="104"/>
      <c r="AI241" s="104"/>
      <c r="AJ241" s="104"/>
      <c r="AK241" s="104"/>
      <c r="AL241" s="104"/>
      <c r="AM241" s="104"/>
      <c r="AN241" s="104"/>
      <c r="AO241" s="104"/>
      <c r="AP241" s="104"/>
      <c r="AQ241" s="104"/>
    </row>
    <row r="242" spans="4:43">
      <c r="D242" s="8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4"/>
      <c r="AC242" s="104"/>
      <c r="AD242" s="104"/>
      <c r="AE242" s="104"/>
      <c r="AF242" s="104"/>
      <c r="AG242" s="104"/>
      <c r="AH242" s="104"/>
      <c r="AI242" s="104"/>
      <c r="AJ242" s="104"/>
      <c r="AK242" s="104"/>
      <c r="AL242" s="104"/>
      <c r="AM242" s="104"/>
      <c r="AN242" s="104"/>
      <c r="AO242" s="104"/>
      <c r="AP242" s="104"/>
      <c r="AQ242" s="104"/>
    </row>
    <row r="243" spans="4:43">
      <c r="D243" s="8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4"/>
      <c r="AC243" s="104"/>
      <c r="AD243" s="104"/>
      <c r="AE243" s="104"/>
      <c r="AF243" s="104"/>
      <c r="AG243" s="104"/>
      <c r="AH243" s="104"/>
      <c r="AI243" s="104"/>
      <c r="AJ243" s="104"/>
      <c r="AK243" s="104"/>
      <c r="AL243" s="104"/>
      <c r="AM243" s="104"/>
      <c r="AN243" s="104"/>
      <c r="AO243" s="104"/>
      <c r="AP243" s="104"/>
      <c r="AQ243" s="104"/>
    </row>
    <row r="244" spans="4:43">
      <c r="D244" s="8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4"/>
      <c r="AC244" s="104"/>
      <c r="AD244" s="104"/>
      <c r="AE244" s="104"/>
      <c r="AF244" s="104"/>
      <c r="AG244" s="104"/>
      <c r="AH244" s="104"/>
      <c r="AI244" s="104"/>
      <c r="AJ244" s="104"/>
      <c r="AK244" s="104"/>
      <c r="AL244" s="104"/>
      <c r="AM244" s="104"/>
      <c r="AN244" s="104"/>
      <c r="AO244" s="104"/>
      <c r="AP244" s="104"/>
      <c r="AQ244" s="104"/>
    </row>
    <row r="245" spans="4:43">
      <c r="D245" s="8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4"/>
      <c r="AC245" s="104"/>
      <c r="AD245" s="104"/>
      <c r="AE245" s="104"/>
      <c r="AF245" s="104"/>
      <c r="AG245" s="104"/>
      <c r="AH245" s="104"/>
      <c r="AI245" s="104"/>
      <c r="AJ245" s="104"/>
      <c r="AK245" s="104"/>
      <c r="AL245" s="104"/>
      <c r="AM245" s="104"/>
      <c r="AN245" s="104"/>
      <c r="AO245" s="104"/>
      <c r="AP245" s="104"/>
      <c r="AQ245" s="104"/>
    </row>
    <row r="246" spans="4:43">
      <c r="D246" s="8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  <c r="AB246" s="104"/>
      <c r="AC246" s="104"/>
      <c r="AD246" s="104"/>
      <c r="AE246" s="104"/>
      <c r="AF246" s="104"/>
      <c r="AG246" s="104"/>
      <c r="AH246" s="104"/>
      <c r="AI246" s="104"/>
      <c r="AJ246" s="104"/>
      <c r="AK246" s="104"/>
      <c r="AL246" s="104"/>
      <c r="AM246" s="104"/>
      <c r="AN246" s="104"/>
      <c r="AO246" s="104"/>
      <c r="AP246" s="104"/>
      <c r="AQ246" s="104"/>
    </row>
    <row r="247" spans="4:43">
      <c r="D247" s="8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4"/>
      <c r="AC247" s="104"/>
      <c r="AD247" s="104"/>
      <c r="AE247" s="104"/>
      <c r="AF247" s="104"/>
      <c r="AG247" s="104"/>
      <c r="AH247" s="104"/>
      <c r="AI247" s="104"/>
      <c r="AJ247" s="104"/>
      <c r="AK247" s="104"/>
      <c r="AL247" s="104"/>
      <c r="AM247" s="104"/>
      <c r="AN247" s="104"/>
      <c r="AO247" s="104"/>
      <c r="AP247" s="104"/>
      <c r="AQ247" s="104"/>
    </row>
    <row r="248" spans="4:43">
      <c r="D248" s="8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4"/>
      <c r="AC248" s="104"/>
      <c r="AD248" s="104"/>
      <c r="AE248" s="104"/>
      <c r="AF248" s="104"/>
      <c r="AG248" s="104"/>
      <c r="AH248" s="104"/>
      <c r="AI248" s="104"/>
      <c r="AJ248" s="104"/>
      <c r="AK248" s="104"/>
      <c r="AL248" s="104"/>
      <c r="AM248" s="104"/>
      <c r="AN248" s="104"/>
      <c r="AO248" s="104"/>
      <c r="AP248" s="104"/>
      <c r="AQ248" s="104"/>
    </row>
    <row r="249" spans="4:43">
      <c r="D249" s="8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4"/>
      <c r="AC249" s="104"/>
      <c r="AD249" s="104"/>
      <c r="AE249" s="104"/>
      <c r="AF249" s="104"/>
      <c r="AG249" s="104"/>
      <c r="AH249" s="104"/>
      <c r="AI249" s="104"/>
      <c r="AJ249" s="104"/>
      <c r="AK249" s="104"/>
      <c r="AL249" s="104"/>
      <c r="AM249" s="104"/>
      <c r="AN249" s="104"/>
      <c r="AO249" s="104"/>
      <c r="AP249" s="104"/>
      <c r="AQ249" s="104"/>
    </row>
    <row r="250" spans="4:43">
      <c r="D250" s="8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104"/>
      <c r="AC250" s="104"/>
      <c r="AD250" s="104"/>
      <c r="AE250" s="104"/>
      <c r="AF250" s="104"/>
      <c r="AG250" s="104"/>
      <c r="AH250" s="104"/>
      <c r="AI250" s="104"/>
      <c r="AJ250" s="104"/>
      <c r="AK250" s="104"/>
      <c r="AL250" s="104"/>
      <c r="AM250" s="104"/>
      <c r="AN250" s="104"/>
      <c r="AO250" s="104"/>
      <c r="AP250" s="104"/>
      <c r="AQ250" s="104"/>
    </row>
    <row r="251" spans="4:43">
      <c r="D251" s="84"/>
      <c r="N251" s="104"/>
      <c r="O251" s="104"/>
      <c r="P251" s="104"/>
      <c r="Q251" s="104"/>
      <c r="R251" s="104"/>
      <c r="S251" s="104"/>
      <c r="T251" s="104"/>
      <c r="U251" s="104"/>
      <c r="V251" s="104"/>
      <c r="W251" s="104"/>
      <c r="X251" s="104"/>
      <c r="Y251" s="104"/>
      <c r="Z251" s="104"/>
      <c r="AA251" s="104"/>
      <c r="AB251" s="104"/>
      <c r="AC251" s="104"/>
      <c r="AD251" s="104"/>
      <c r="AE251" s="104"/>
      <c r="AF251" s="104"/>
      <c r="AG251" s="104"/>
      <c r="AH251" s="104"/>
      <c r="AI251" s="104"/>
      <c r="AJ251" s="104"/>
      <c r="AK251" s="104"/>
      <c r="AL251" s="104"/>
      <c r="AM251" s="104"/>
      <c r="AN251" s="104"/>
      <c r="AO251" s="104"/>
      <c r="AP251" s="104"/>
      <c r="AQ251" s="104"/>
    </row>
    <row r="252" spans="4:43">
      <c r="D252" s="84"/>
      <c r="N252" s="104"/>
      <c r="O252" s="104"/>
      <c r="P252" s="104"/>
      <c r="Q252" s="104"/>
      <c r="R252" s="104"/>
      <c r="S252" s="104"/>
      <c r="T252" s="104"/>
      <c r="U252" s="104"/>
      <c r="V252" s="104"/>
      <c r="W252" s="104"/>
      <c r="X252" s="104"/>
      <c r="Y252" s="104"/>
      <c r="Z252" s="104"/>
      <c r="AA252" s="104"/>
      <c r="AB252" s="104"/>
      <c r="AC252" s="104"/>
      <c r="AD252" s="104"/>
      <c r="AE252" s="104"/>
      <c r="AF252" s="104"/>
      <c r="AG252" s="104"/>
      <c r="AH252" s="104"/>
      <c r="AI252" s="104"/>
      <c r="AJ252" s="104"/>
      <c r="AK252" s="104"/>
      <c r="AL252" s="104"/>
      <c r="AM252" s="104"/>
      <c r="AN252" s="104"/>
      <c r="AO252" s="104"/>
      <c r="AP252" s="104"/>
      <c r="AQ252" s="104"/>
    </row>
    <row r="253" spans="4:43">
      <c r="D253" s="8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4"/>
      <c r="X253" s="104"/>
      <c r="Y253" s="104"/>
      <c r="Z253" s="104"/>
      <c r="AA253" s="104"/>
      <c r="AB253" s="104"/>
      <c r="AC253" s="104"/>
      <c r="AD253" s="104"/>
      <c r="AE253" s="104"/>
      <c r="AF253" s="104"/>
      <c r="AG253" s="104"/>
      <c r="AH253" s="104"/>
      <c r="AI253" s="104"/>
      <c r="AJ253" s="104"/>
      <c r="AK253" s="104"/>
      <c r="AL253" s="104"/>
      <c r="AM253" s="104"/>
      <c r="AN253" s="104"/>
      <c r="AO253" s="104"/>
      <c r="AP253" s="104"/>
      <c r="AQ253" s="104"/>
    </row>
    <row r="254" spans="4:43">
      <c r="D254" s="8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  <c r="Z254" s="104"/>
      <c r="AA254" s="104"/>
      <c r="AB254" s="104"/>
      <c r="AC254" s="104"/>
      <c r="AD254" s="104"/>
      <c r="AE254" s="104"/>
      <c r="AF254" s="104"/>
      <c r="AG254" s="104"/>
      <c r="AH254" s="104"/>
      <c r="AI254" s="104"/>
      <c r="AJ254" s="104"/>
      <c r="AK254" s="104"/>
      <c r="AL254" s="104"/>
      <c r="AM254" s="104"/>
      <c r="AN254" s="104"/>
      <c r="AO254" s="104"/>
      <c r="AP254" s="104"/>
      <c r="AQ254" s="104"/>
    </row>
    <row r="255" spans="4:43">
      <c r="D255" s="8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  <c r="Z255" s="104"/>
      <c r="AA255" s="104"/>
      <c r="AB255" s="104"/>
      <c r="AC255" s="104"/>
      <c r="AD255" s="104"/>
      <c r="AE255" s="104"/>
      <c r="AF255" s="104"/>
      <c r="AG255" s="104"/>
      <c r="AH255" s="104"/>
      <c r="AI255" s="104"/>
      <c r="AJ255" s="104"/>
      <c r="AK255" s="104"/>
      <c r="AL255" s="104"/>
      <c r="AM255" s="104"/>
      <c r="AN255" s="104"/>
      <c r="AO255" s="104"/>
      <c r="AP255" s="104"/>
      <c r="AQ255" s="104"/>
    </row>
    <row r="256" spans="4:43">
      <c r="D256" s="84"/>
      <c r="N256" s="104"/>
      <c r="O256" s="104"/>
      <c r="P256" s="104"/>
      <c r="Q256" s="104"/>
      <c r="R256" s="104"/>
      <c r="S256" s="104"/>
      <c r="T256" s="104"/>
      <c r="U256" s="104"/>
      <c r="V256" s="104"/>
      <c r="W256" s="104"/>
      <c r="X256" s="104"/>
      <c r="Y256" s="104"/>
      <c r="Z256" s="104"/>
      <c r="AA256" s="104"/>
      <c r="AB256" s="104"/>
      <c r="AC256" s="104"/>
      <c r="AD256" s="104"/>
      <c r="AE256" s="104"/>
      <c r="AF256" s="104"/>
      <c r="AG256" s="104"/>
      <c r="AH256" s="104"/>
      <c r="AI256" s="104"/>
      <c r="AJ256" s="104"/>
      <c r="AK256" s="104"/>
      <c r="AL256" s="104"/>
      <c r="AM256" s="104"/>
      <c r="AN256" s="104"/>
      <c r="AO256" s="104"/>
      <c r="AP256" s="104"/>
      <c r="AQ256" s="104"/>
    </row>
    <row r="257" spans="4:43">
      <c r="D257" s="8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4"/>
      <c r="X257" s="104"/>
      <c r="Y257" s="104"/>
      <c r="Z257" s="104"/>
      <c r="AA257" s="104"/>
      <c r="AB257" s="104"/>
      <c r="AC257" s="104"/>
      <c r="AD257" s="104"/>
      <c r="AE257" s="104"/>
      <c r="AF257" s="104"/>
      <c r="AG257" s="104"/>
      <c r="AH257" s="104"/>
      <c r="AI257" s="104"/>
      <c r="AJ257" s="104"/>
      <c r="AK257" s="104"/>
      <c r="AL257" s="104"/>
      <c r="AM257" s="104"/>
      <c r="AN257" s="104"/>
      <c r="AO257" s="104"/>
      <c r="AP257" s="104"/>
      <c r="AQ257" s="104"/>
    </row>
    <row r="258" spans="4:43">
      <c r="D258" s="8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4"/>
      <c r="X258" s="104"/>
      <c r="Y258" s="104"/>
      <c r="Z258" s="104"/>
      <c r="AA258" s="104"/>
      <c r="AB258" s="104"/>
      <c r="AC258" s="104"/>
      <c r="AD258" s="104"/>
      <c r="AE258" s="104"/>
      <c r="AF258" s="104"/>
      <c r="AG258" s="104"/>
      <c r="AH258" s="104"/>
      <c r="AI258" s="104"/>
      <c r="AJ258" s="104"/>
      <c r="AK258" s="104"/>
      <c r="AL258" s="104"/>
      <c r="AM258" s="104"/>
      <c r="AN258" s="104"/>
      <c r="AO258" s="104"/>
      <c r="AP258" s="104"/>
      <c r="AQ258" s="104"/>
    </row>
    <row r="259" spans="4:43">
      <c r="D259" s="84"/>
      <c r="N259" s="104"/>
      <c r="O259" s="104"/>
      <c r="P259" s="104"/>
      <c r="Q259" s="104"/>
      <c r="R259" s="104"/>
      <c r="S259" s="104"/>
      <c r="T259" s="104"/>
      <c r="U259" s="104"/>
      <c r="V259" s="104"/>
      <c r="W259" s="104"/>
      <c r="X259" s="104"/>
      <c r="Y259" s="104"/>
      <c r="Z259" s="104"/>
      <c r="AA259" s="104"/>
      <c r="AB259" s="104"/>
      <c r="AC259" s="104"/>
      <c r="AD259" s="104"/>
      <c r="AE259" s="104"/>
      <c r="AF259" s="104"/>
      <c r="AG259" s="104"/>
      <c r="AH259" s="104"/>
      <c r="AI259" s="104"/>
      <c r="AJ259" s="104"/>
      <c r="AK259" s="104"/>
      <c r="AL259" s="104"/>
      <c r="AM259" s="104"/>
      <c r="AN259" s="104"/>
      <c r="AO259" s="104"/>
      <c r="AP259" s="104"/>
      <c r="AQ259" s="104"/>
    </row>
    <row r="260" spans="4:43">
      <c r="D260" s="8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4"/>
      <c r="X260" s="104"/>
      <c r="Y260" s="104"/>
      <c r="Z260" s="104"/>
      <c r="AA260" s="104"/>
      <c r="AB260" s="104"/>
      <c r="AC260" s="104"/>
      <c r="AD260" s="104"/>
      <c r="AE260" s="104"/>
      <c r="AF260" s="104"/>
      <c r="AG260" s="104"/>
      <c r="AH260" s="104"/>
      <c r="AI260" s="104"/>
      <c r="AJ260" s="104"/>
      <c r="AK260" s="104"/>
      <c r="AL260" s="104"/>
      <c r="AM260" s="104"/>
      <c r="AN260" s="104"/>
      <c r="AO260" s="104"/>
      <c r="AP260" s="104"/>
      <c r="AQ260" s="104"/>
    </row>
    <row r="261" spans="4:43">
      <c r="D261" s="8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  <c r="Y261" s="104"/>
      <c r="Z261" s="104"/>
      <c r="AA261" s="104"/>
      <c r="AB261" s="104"/>
      <c r="AC261" s="104"/>
      <c r="AD261" s="104"/>
      <c r="AE261" s="104"/>
      <c r="AF261" s="104"/>
      <c r="AG261" s="104"/>
      <c r="AH261" s="104"/>
      <c r="AI261" s="104"/>
      <c r="AJ261" s="104"/>
      <c r="AK261" s="104"/>
      <c r="AL261" s="104"/>
      <c r="AM261" s="104"/>
      <c r="AN261" s="104"/>
      <c r="AO261" s="104"/>
      <c r="AP261" s="104"/>
      <c r="AQ261" s="104"/>
    </row>
    <row r="262" spans="4:43">
      <c r="D262" s="8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4"/>
      <c r="X262" s="104"/>
      <c r="Y262" s="104"/>
      <c r="Z262" s="104"/>
      <c r="AA262" s="104"/>
      <c r="AB262" s="104"/>
      <c r="AC262" s="104"/>
      <c r="AD262" s="104"/>
      <c r="AE262" s="104"/>
      <c r="AF262" s="104"/>
      <c r="AG262" s="104"/>
      <c r="AH262" s="104"/>
      <c r="AI262" s="104"/>
      <c r="AJ262" s="104"/>
      <c r="AK262" s="104"/>
      <c r="AL262" s="104"/>
      <c r="AM262" s="104"/>
      <c r="AN262" s="104"/>
      <c r="AO262" s="104"/>
      <c r="AP262" s="104"/>
      <c r="AQ262" s="104"/>
    </row>
    <row r="263" spans="4:43">
      <c r="D263" s="8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4"/>
      <c r="X263" s="104"/>
      <c r="Y263" s="104"/>
      <c r="Z263" s="104"/>
      <c r="AA263" s="104"/>
      <c r="AB263" s="104"/>
      <c r="AC263" s="104"/>
      <c r="AD263" s="104"/>
      <c r="AE263" s="104"/>
      <c r="AF263" s="104"/>
      <c r="AG263" s="104"/>
      <c r="AH263" s="104"/>
      <c r="AI263" s="104"/>
      <c r="AJ263" s="104"/>
      <c r="AK263" s="104"/>
      <c r="AL263" s="104"/>
      <c r="AM263" s="104"/>
      <c r="AN263" s="104"/>
      <c r="AO263" s="104"/>
      <c r="AP263" s="104"/>
      <c r="AQ263" s="104"/>
    </row>
    <row r="264" spans="4:43">
      <c r="D264" s="8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4"/>
      <c r="X264" s="104"/>
      <c r="Y264" s="104"/>
      <c r="Z264" s="104"/>
      <c r="AA264" s="104"/>
      <c r="AB264" s="104"/>
      <c r="AC264" s="104"/>
      <c r="AD264" s="104"/>
      <c r="AE264" s="104"/>
      <c r="AF264" s="104"/>
      <c r="AG264" s="104"/>
      <c r="AH264" s="104"/>
      <c r="AI264" s="104"/>
      <c r="AJ264" s="104"/>
      <c r="AK264" s="104"/>
      <c r="AL264" s="104"/>
      <c r="AM264" s="104"/>
      <c r="AN264" s="104"/>
      <c r="AO264" s="104"/>
      <c r="AP264" s="104"/>
      <c r="AQ264" s="104"/>
    </row>
    <row r="265" spans="4:43">
      <c r="D265" s="84"/>
      <c r="N265" s="104"/>
      <c r="O265" s="104"/>
      <c r="P265" s="104"/>
      <c r="Q265" s="104"/>
      <c r="R265" s="104"/>
      <c r="S265" s="104"/>
      <c r="T265" s="104"/>
      <c r="U265" s="104"/>
      <c r="V265" s="104"/>
      <c r="W265" s="104"/>
      <c r="X265" s="104"/>
      <c r="Y265" s="104"/>
      <c r="Z265" s="104"/>
      <c r="AA265" s="104"/>
      <c r="AB265" s="104"/>
      <c r="AC265" s="104"/>
      <c r="AD265" s="104"/>
      <c r="AE265" s="104"/>
      <c r="AF265" s="104"/>
      <c r="AG265" s="104"/>
      <c r="AH265" s="104"/>
      <c r="AI265" s="104"/>
      <c r="AJ265" s="104"/>
      <c r="AK265" s="104"/>
      <c r="AL265" s="104"/>
      <c r="AM265" s="104"/>
      <c r="AN265" s="104"/>
      <c r="AO265" s="104"/>
      <c r="AP265" s="104"/>
      <c r="AQ265" s="104"/>
    </row>
    <row r="266" spans="4:43">
      <c r="D266" s="84"/>
      <c r="N266" s="104"/>
      <c r="O266" s="104"/>
      <c r="P266" s="104"/>
      <c r="Q266" s="104"/>
      <c r="R266" s="104"/>
      <c r="S266" s="104"/>
      <c r="T266" s="104"/>
      <c r="U266" s="104"/>
      <c r="V266" s="104"/>
      <c r="W266" s="104"/>
      <c r="X266" s="104"/>
      <c r="Y266" s="104"/>
      <c r="Z266" s="104"/>
      <c r="AA266" s="104"/>
      <c r="AB266" s="104"/>
      <c r="AC266" s="104"/>
      <c r="AD266" s="104"/>
      <c r="AE266" s="104"/>
      <c r="AF266" s="104"/>
      <c r="AG266" s="104"/>
      <c r="AH266" s="104"/>
      <c r="AI266" s="104"/>
      <c r="AJ266" s="104"/>
      <c r="AK266" s="104"/>
      <c r="AL266" s="104"/>
      <c r="AM266" s="104"/>
      <c r="AN266" s="104"/>
      <c r="AO266" s="104"/>
      <c r="AP266" s="104"/>
      <c r="AQ266" s="104"/>
    </row>
    <row r="267" spans="4:43">
      <c r="D267" s="84"/>
      <c r="N267" s="104"/>
      <c r="O267" s="104"/>
      <c r="P267" s="104"/>
      <c r="Q267" s="104"/>
      <c r="R267" s="104"/>
      <c r="S267" s="104"/>
      <c r="T267" s="104"/>
      <c r="U267" s="104"/>
      <c r="V267" s="104"/>
      <c r="W267" s="104"/>
      <c r="X267" s="104"/>
      <c r="Y267" s="104"/>
      <c r="Z267" s="104"/>
      <c r="AA267" s="104"/>
      <c r="AB267" s="104"/>
      <c r="AC267" s="104"/>
      <c r="AD267" s="104"/>
      <c r="AE267" s="104"/>
      <c r="AF267" s="104"/>
      <c r="AG267" s="104"/>
      <c r="AH267" s="104"/>
      <c r="AI267" s="104"/>
      <c r="AJ267" s="104"/>
      <c r="AK267" s="104"/>
      <c r="AL267" s="104"/>
      <c r="AM267" s="104"/>
      <c r="AN267" s="104"/>
      <c r="AO267" s="104"/>
      <c r="AP267" s="104"/>
      <c r="AQ267" s="104"/>
    </row>
    <row r="268" spans="4:43">
      <c r="D268" s="84"/>
      <c r="N268" s="104"/>
      <c r="O268" s="104"/>
      <c r="P268" s="104"/>
      <c r="Q268" s="104"/>
      <c r="R268" s="104"/>
      <c r="S268" s="104"/>
      <c r="T268" s="104"/>
      <c r="U268" s="104"/>
      <c r="V268" s="104"/>
      <c r="W268" s="104"/>
      <c r="X268" s="104"/>
      <c r="Y268" s="104"/>
      <c r="Z268" s="104"/>
      <c r="AA268" s="104"/>
      <c r="AB268" s="104"/>
      <c r="AC268" s="104"/>
      <c r="AD268" s="104"/>
      <c r="AE268" s="104"/>
      <c r="AF268" s="104"/>
      <c r="AG268" s="104"/>
      <c r="AH268" s="104"/>
      <c r="AI268" s="104"/>
      <c r="AJ268" s="104"/>
      <c r="AK268" s="104"/>
      <c r="AL268" s="104"/>
      <c r="AM268" s="104"/>
      <c r="AN268" s="104"/>
      <c r="AO268" s="104"/>
      <c r="AP268" s="104"/>
      <c r="AQ268" s="104"/>
    </row>
    <row r="269" spans="4:43">
      <c r="D269" s="84"/>
      <c r="N269" s="104"/>
      <c r="O269" s="104"/>
      <c r="P269" s="104"/>
      <c r="Q269" s="104"/>
      <c r="R269" s="104"/>
      <c r="S269" s="104"/>
      <c r="T269" s="104"/>
      <c r="U269" s="104"/>
      <c r="V269" s="104"/>
      <c r="W269" s="104"/>
      <c r="X269" s="104"/>
      <c r="Y269" s="104"/>
      <c r="Z269" s="104"/>
      <c r="AA269" s="104"/>
      <c r="AB269" s="104"/>
      <c r="AC269" s="104"/>
      <c r="AD269" s="104"/>
      <c r="AE269" s="104"/>
      <c r="AF269" s="104"/>
      <c r="AG269" s="104"/>
      <c r="AH269" s="104"/>
      <c r="AI269" s="104"/>
      <c r="AJ269" s="104"/>
      <c r="AK269" s="104"/>
      <c r="AL269" s="104"/>
      <c r="AM269" s="104"/>
      <c r="AN269" s="104"/>
      <c r="AO269" s="104"/>
      <c r="AP269" s="104"/>
      <c r="AQ269" s="104"/>
    </row>
    <row r="270" spans="4:43">
      <c r="D270" s="84"/>
      <c r="N270" s="104"/>
      <c r="O270" s="104"/>
      <c r="P270" s="104"/>
      <c r="Q270" s="104"/>
      <c r="R270" s="104"/>
      <c r="S270" s="104"/>
      <c r="T270" s="104"/>
      <c r="U270" s="104"/>
      <c r="V270" s="104"/>
      <c r="W270" s="104"/>
      <c r="X270" s="104"/>
      <c r="Y270" s="104"/>
      <c r="Z270" s="104"/>
      <c r="AA270" s="104"/>
      <c r="AB270" s="104"/>
      <c r="AC270" s="104"/>
      <c r="AD270" s="104"/>
      <c r="AE270" s="104"/>
      <c r="AF270" s="104"/>
      <c r="AG270" s="104"/>
      <c r="AH270" s="104"/>
      <c r="AI270" s="104"/>
      <c r="AJ270" s="104"/>
      <c r="AK270" s="104"/>
      <c r="AL270" s="104"/>
      <c r="AM270" s="104"/>
      <c r="AN270" s="104"/>
      <c r="AO270" s="104"/>
      <c r="AP270" s="104"/>
      <c r="AQ270" s="104"/>
    </row>
    <row r="271" spans="4:43">
      <c r="D271" s="84"/>
      <c r="N271" s="104"/>
      <c r="O271" s="104"/>
      <c r="P271" s="104"/>
      <c r="Q271" s="104"/>
      <c r="R271" s="104"/>
      <c r="S271" s="104"/>
      <c r="T271" s="104"/>
      <c r="U271" s="104"/>
      <c r="V271" s="104"/>
      <c r="W271" s="104"/>
      <c r="X271" s="104"/>
      <c r="Y271" s="104"/>
      <c r="Z271" s="104"/>
      <c r="AA271" s="104"/>
      <c r="AB271" s="104"/>
      <c r="AC271" s="104"/>
      <c r="AD271" s="104"/>
      <c r="AE271" s="104"/>
      <c r="AF271" s="104"/>
      <c r="AG271" s="104"/>
      <c r="AH271" s="104"/>
      <c r="AI271" s="104"/>
      <c r="AJ271" s="104"/>
      <c r="AK271" s="104"/>
      <c r="AL271" s="104"/>
      <c r="AM271" s="104"/>
      <c r="AN271" s="104"/>
      <c r="AO271" s="104"/>
      <c r="AP271" s="104"/>
      <c r="AQ271" s="104"/>
    </row>
    <row r="272" spans="4:43">
      <c r="D272" s="8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4"/>
      <c r="X272" s="104"/>
      <c r="Y272" s="104"/>
      <c r="Z272" s="104"/>
      <c r="AA272" s="104"/>
      <c r="AB272" s="104"/>
      <c r="AC272" s="104"/>
      <c r="AD272" s="104"/>
      <c r="AE272" s="104"/>
      <c r="AF272" s="104"/>
      <c r="AG272" s="104"/>
      <c r="AH272" s="104"/>
      <c r="AI272" s="104"/>
      <c r="AJ272" s="104"/>
      <c r="AK272" s="104"/>
      <c r="AL272" s="104"/>
      <c r="AM272" s="104"/>
      <c r="AN272" s="104"/>
      <c r="AO272" s="104"/>
      <c r="AP272" s="104"/>
      <c r="AQ272" s="104"/>
    </row>
    <row r="273" spans="4:43">
      <c r="D273" s="84"/>
      <c r="N273" s="104"/>
      <c r="O273" s="104"/>
      <c r="P273" s="104"/>
      <c r="Q273" s="104"/>
      <c r="R273" s="104"/>
      <c r="S273" s="104"/>
      <c r="T273" s="104"/>
      <c r="U273" s="104"/>
      <c r="V273" s="104"/>
      <c r="W273" s="104"/>
      <c r="X273" s="104"/>
      <c r="Y273" s="104"/>
      <c r="Z273" s="104"/>
      <c r="AA273" s="104"/>
      <c r="AB273" s="104"/>
      <c r="AC273" s="104"/>
      <c r="AD273" s="104"/>
      <c r="AE273" s="104"/>
      <c r="AF273" s="104"/>
      <c r="AG273" s="104"/>
      <c r="AH273" s="104"/>
      <c r="AI273" s="104"/>
      <c r="AJ273" s="104"/>
      <c r="AK273" s="104"/>
      <c r="AL273" s="104"/>
      <c r="AM273" s="104"/>
      <c r="AN273" s="104"/>
      <c r="AO273" s="104"/>
      <c r="AP273" s="104"/>
      <c r="AQ273" s="104"/>
    </row>
    <row r="274" spans="4:43">
      <c r="D274" s="84"/>
      <c r="N274" s="104"/>
      <c r="O274" s="104"/>
      <c r="P274" s="104"/>
      <c r="Q274" s="104"/>
      <c r="R274" s="104"/>
      <c r="S274" s="104"/>
      <c r="T274" s="104"/>
      <c r="U274" s="104"/>
      <c r="V274" s="104"/>
      <c r="W274" s="104"/>
      <c r="X274" s="104"/>
      <c r="Y274" s="104"/>
      <c r="Z274" s="104"/>
      <c r="AA274" s="104"/>
      <c r="AB274" s="104"/>
      <c r="AC274" s="104"/>
      <c r="AD274" s="104"/>
      <c r="AE274" s="104"/>
      <c r="AF274" s="104"/>
      <c r="AG274" s="104"/>
      <c r="AH274" s="104"/>
      <c r="AI274" s="104"/>
      <c r="AJ274" s="104"/>
      <c r="AK274" s="104"/>
      <c r="AL274" s="104"/>
      <c r="AM274" s="104"/>
      <c r="AN274" s="104"/>
      <c r="AO274" s="104"/>
      <c r="AP274" s="104"/>
      <c r="AQ274" s="104"/>
    </row>
    <row r="275" spans="4:43">
      <c r="D275" s="84"/>
      <c r="N275" s="104"/>
      <c r="O275" s="104"/>
      <c r="P275" s="104"/>
      <c r="Q275" s="104"/>
      <c r="R275" s="104"/>
      <c r="S275" s="104"/>
      <c r="T275" s="104"/>
      <c r="U275" s="104"/>
      <c r="V275" s="104"/>
      <c r="W275" s="104"/>
      <c r="X275" s="104"/>
      <c r="Y275" s="104"/>
      <c r="Z275" s="104"/>
      <c r="AA275" s="104"/>
      <c r="AB275" s="104"/>
      <c r="AC275" s="104"/>
      <c r="AD275" s="104"/>
      <c r="AE275" s="104"/>
      <c r="AF275" s="104"/>
      <c r="AG275" s="104"/>
      <c r="AH275" s="104"/>
      <c r="AI275" s="104"/>
      <c r="AJ275" s="104"/>
      <c r="AK275" s="104"/>
      <c r="AL275" s="104"/>
      <c r="AM275" s="104"/>
      <c r="AN275" s="104"/>
      <c r="AO275" s="104"/>
      <c r="AP275" s="104"/>
      <c r="AQ275" s="104"/>
    </row>
    <row r="276" spans="4:43">
      <c r="D276" s="84"/>
      <c r="N276" s="104"/>
      <c r="O276" s="104"/>
      <c r="P276" s="104"/>
      <c r="Q276" s="104"/>
      <c r="R276" s="104"/>
      <c r="S276" s="104"/>
      <c r="T276" s="104"/>
      <c r="U276" s="104"/>
      <c r="V276" s="104"/>
      <c r="W276" s="104"/>
      <c r="X276" s="104"/>
      <c r="Y276" s="104"/>
      <c r="Z276" s="104"/>
      <c r="AA276" s="104"/>
      <c r="AB276" s="104"/>
      <c r="AC276" s="104"/>
      <c r="AD276" s="104"/>
      <c r="AE276" s="104"/>
      <c r="AF276" s="104"/>
      <c r="AG276" s="104"/>
      <c r="AH276" s="104"/>
      <c r="AI276" s="104"/>
      <c r="AJ276" s="104"/>
      <c r="AK276" s="104"/>
      <c r="AL276" s="104"/>
      <c r="AM276" s="104"/>
      <c r="AN276" s="104"/>
      <c r="AO276" s="104"/>
      <c r="AP276" s="104"/>
      <c r="AQ276" s="104"/>
    </row>
    <row r="277" spans="4:43">
      <c r="D277" s="84"/>
      <c r="N277" s="104"/>
      <c r="O277" s="104"/>
      <c r="P277" s="104"/>
      <c r="Q277" s="104"/>
      <c r="R277" s="104"/>
      <c r="S277" s="104"/>
      <c r="T277" s="104"/>
      <c r="U277" s="104"/>
      <c r="V277" s="104"/>
      <c r="W277" s="104"/>
      <c r="X277" s="104"/>
      <c r="Y277" s="104"/>
      <c r="Z277" s="104"/>
      <c r="AA277" s="104"/>
      <c r="AB277" s="104"/>
      <c r="AC277" s="104"/>
      <c r="AD277" s="104"/>
      <c r="AE277" s="104"/>
      <c r="AF277" s="104"/>
      <c r="AG277" s="104"/>
      <c r="AH277" s="104"/>
      <c r="AI277" s="104"/>
      <c r="AJ277" s="104"/>
      <c r="AK277" s="104"/>
      <c r="AL277" s="104"/>
      <c r="AM277" s="104"/>
      <c r="AN277" s="104"/>
      <c r="AO277" s="104"/>
      <c r="AP277" s="104"/>
      <c r="AQ277" s="104"/>
    </row>
    <row r="278" spans="4:43">
      <c r="D278" s="84"/>
      <c r="N278" s="104"/>
      <c r="O278" s="104"/>
      <c r="P278" s="104"/>
      <c r="Q278" s="104"/>
      <c r="R278" s="104"/>
      <c r="S278" s="104"/>
      <c r="T278" s="104"/>
      <c r="U278" s="104"/>
      <c r="V278" s="104"/>
      <c r="W278" s="104"/>
      <c r="X278" s="104"/>
      <c r="Y278" s="104"/>
      <c r="Z278" s="104"/>
      <c r="AA278" s="104"/>
      <c r="AB278" s="104"/>
      <c r="AC278" s="104"/>
      <c r="AD278" s="104"/>
      <c r="AE278" s="104"/>
      <c r="AF278" s="104"/>
      <c r="AG278" s="104"/>
      <c r="AH278" s="104"/>
      <c r="AI278" s="104"/>
      <c r="AJ278" s="104"/>
      <c r="AK278" s="104"/>
      <c r="AL278" s="104"/>
      <c r="AM278" s="104"/>
      <c r="AN278" s="104"/>
      <c r="AO278" s="104"/>
      <c r="AP278" s="104"/>
      <c r="AQ278" s="104"/>
    </row>
    <row r="279" spans="4:43">
      <c r="D279" s="84"/>
      <c r="N279" s="104"/>
      <c r="O279" s="104"/>
      <c r="P279" s="104"/>
      <c r="Q279" s="104"/>
      <c r="R279" s="104"/>
      <c r="S279" s="104"/>
      <c r="T279" s="104"/>
      <c r="U279" s="104"/>
      <c r="V279" s="104"/>
      <c r="W279" s="104"/>
      <c r="X279" s="104"/>
      <c r="Y279" s="104"/>
      <c r="Z279" s="104"/>
      <c r="AA279" s="104"/>
      <c r="AB279" s="104"/>
      <c r="AC279" s="104"/>
      <c r="AD279" s="104"/>
      <c r="AE279" s="104"/>
      <c r="AF279" s="104"/>
      <c r="AG279" s="104"/>
      <c r="AH279" s="104"/>
      <c r="AI279" s="104"/>
      <c r="AJ279" s="104"/>
      <c r="AK279" s="104"/>
      <c r="AL279" s="104"/>
      <c r="AM279" s="104"/>
      <c r="AN279" s="104"/>
      <c r="AO279" s="104"/>
      <c r="AP279" s="104"/>
      <c r="AQ279" s="104"/>
    </row>
    <row r="280" spans="4:43">
      <c r="D280" s="84"/>
      <c r="N280" s="104"/>
      <c r="O280" s="104"/>
      <c r="P280" s="104"/>
      <c r="Q280" s="104"/>
      <c r="R280" s="104"/>
      <c r="S280" s="104"/>
      <c r="T280" s="104"/>
      <c r="U280" s="104"/>
      <c r="V280" s="104"/>
      <c r="W280" s="104"/>
      <c r="X280" s="104"/>
      <c r="Y280" s="104"/>
      <c r="Z280" s="104"/>
      <c r="AA280" s="104"/>
      <c r="AB280" s="104"/>
      <c r="AC280" s="104"/>
      <c r="AD280" s="104"/>
      <c r="AE280" s="104"/>
      <c r="AF280" s="104"/>
      <c r="AG280" s="104"/>
      <c r="AH280" s="104"/>
      <c r="AI280" s="104"/>
      <c r="AJ280" s="104"/>
      <c r="AK280" s="104"/>
      <c r="AL280" s="104"/>
      <c r="AM280" s="104"/>
      <c r="AN280" s="104"/>
      <c r="AO280" s="104"/>
      <c r="AP280" s="104"/>
      <c r="AQ280" s="104"/>
    </row>
    <row r="281" spans="4:43">
      <c r="D281" s="84"/>
      <c r="N281" s="104"/>
      <c r="O281" s="104"/>
      <c r="P281" s="104"/>
      <c r="Q281" s="104"/>
      <c r="R281" s="104"/>
      <c r="S281" s="104"/>
      <c r="T281" s="104"/>
      <c r="U281" s="104"/>
      <c r="V281" s="104"/>
      <c r="W281" s="104"/>
      <c r="X281" s="104"/>
      <c r="Y281" s="104"/>
      <c r="Z281" s="104"/>
      <c r="AA281" s="104"/>
      <c r="AB281" s="104"/>
      <c r="AC281" s="104"/>
      <c r="AD281" s="104"/>
      <c r="AE281" s="104"/>
      <c r="AF281" s="104"/>
      <c r="AG281" s="104"/>
      <c r="AH281" s="104"/>
      <c r="AI281" s="104"/>
      <c r="AJ281" s="104"/>
      <c r="AK281" s="104"/>
      <c r="AL281" s="104"/>
      <c r="AM281" s="104"/>
      <c r="AN281" s="104"/>
      <c r="AO281" s="104"/>
      <c r="AP281" s="104"/>
      <c r="AQ281" s="104"/>
    </row>
    <row r="282" spans="4:43">
      <c r="D282" s="84"/>
      <c r="N282" s="104"/>
      <c r="O282" s="104"/>
      <c r="P282" s="104"/>
      <c r="Q282" s="104"/>
      <c r="R282" s="104"/>
      <c r="S282" s="104"/>
      <c r="T282" s="104"/>
      <c r="U282" s="104"/>
      <c r="V282" s="104"/>
      <c r="W282" s="104"/>
      <c r="X282" s="104"/>
      <c r="Y282" s="104"/>
      <c r="Z282" s="104"/>
      <c r="AA282" s="104"/>
      <c r="AB282" s="104"/>
      <c r="AC282" s="104"/>
      <c r="AD282" s="104"/>
      <c r="AE282" s="104"/>
      <c r="AF282" s="104"/>
      <c r="AG282" s="104"/>
      <c r="AH282" s="104"/>
      <c r="AI282" s="104"/>
      <c r="AJ282" s="104"/>
      <c r="AK282" s="104"/>
      <c r="AL282" s="104"/>
      <c r="AM282" s="104"/>
      <c r="AN282" s="104"/>
      <c r="AO282" s="104"/>
      <c r="AP282" s="104"/>
      <c r="AQ282" s="104"/>
    </row>
    <row r="283" spans="4:43">
      <c r="D283" s="84"/>
      <c r="N283" s="104"/>
      <c r="O283" s="104"/>
      <c r="P283" s="104"/>
      <c r="Q283" s="104"/>
      <c r="R283" s="104"/>
      <c r="S283" s="104"/>
      <c r="T283" s="104"/>
      <c r="U283" s="104"/>
      <c r="V283" s="104"/>
      <c r="W283" s="104"/>
      <c r="X283" s="104"/>
      <c r="Y283" s="104"/>
      <c r="Z283" s="104"/>
      <c r="AA283" s="104"/>
      <c r="AB283" s="104"/>
      <c r="AC283" s="104"/>
      <c r="AD283" s="104"/>
      <c r="AE283" s="104"/>
      <c r="AF283" s="104"/>
      <c r="AG283" s="104"/>
      <c r="AH283" s="104"/>
      <c r="AI283" s="104"/>
      <c r="AJ283" s="104"/>
      <c r="AK283" s="104"/>
      <c r="AL283" s="104"/>
      <c r="AM283" s="104"/>
      <c r="AN283" s="104"/>
      <c r="AO283" s="104"/>
      <c r="AP283" s="104"/>
      <c r="AQ283" s="104"/>
    </row>
    <row r="284" spans="4:43">
      <c r="D284" s="84"/>
      <c r="N284" s="104"/>
      <c r="O284" s="104"/>
      <c r="P284" s="104"/>
      <c r="Q284" s="104"/>
      <c r="R284" s="104"/>
      <c r="S284" s="104"/>
      <c r="T284" s="104"/>
      <c r="U284" s="104"/>
      <c r="V284" s="104"/>
      <c r="W284" s="104"/>
      <c r="X284" s="104"/>
      <c r="Y284" s="104"/>
      <c r="Z284" s="104"/>
      <c r="AA284" s="104"/>
      <c r="AB284" s="104"/>
      <c r="AC284" s="104"/>
      <c r="AD284" s="104"/>
      <c r="AE284" s="104"/>
      <c r="AF284" s="104"/>
      <c r="AG284" s="104"/>
      <c r="AH284" s="104"/>
      <c r="AI284" s="104"/>
      <c r="AJ284" s="104"/>
      <c r="AK284" s="104"/>
      <c r="AL284" s="104"/>
      <c r="AM284" s="104"/>
      <c r="AN284" s="104"/>
      <c r="AO284" s="104"/>
      <c r="AP284" s="104"/>
      <c r="AQ284" s="104"/>
    </row>
    <row r="285" spans="4:43">
      <c r="D285" s="84"/>
      <c r="N285" s="104"/>
      <c r="O285" s="104"/>
      <c r="P285" s="104"/>
      <c r="Q285" s="104"/>
      <c r="R285" s="104"/>
      <c r="S285" s="104"/>
      <c r="T285" s="104"/>
      <c r="U285" s="104"/>
      <c r="V285" s="104"/>
      <c r="W285" s="104"/>
      <c r="X285" s="104"/>
      <c r="Y285" s="104"/>
      <c r="Z285" s="104"/>
      <c r="AA285" s="104"/>
      <c r="AB285" s="104"/>
      <c r="AC285" s="104"/>
      <c r="AD285" s="104"/>
      <c r="AE285" s="104"/>
      <c r="AF285" s="104"/>
      <c r="AG285" s="104"/>
      <c r="AH285" s="104"/>
      <c r="AI285" s="104"/>
      <c r="AJ285" s="104"/>
      <c r="AK285" s="104"/>
      <c r="AL285" s="104"/>
      <c r="AM285" s="104"/>
      <c r="AN285" s="104"/>
      <c r="AO285" s="104"/>
      <c r="AP285" s="104"/>
      <c r="AQ285" s="104"/>
    </row>
    <row r="286" spans="4:43">
      <c r="D286" s="8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4"/>
      <c r="X286" s="104"/>
      <c r="Y286" s="104"/>
      <c r="Z286" s="104"/>
      <c r="AA286" s="104"/>
      <c r="AB286" s="104"/>
      <c r="AC286" s="104"/>
      <c r="AD286" s="104"/>
      <c r="AE286" s="104"/>
      <c r="AF286" s="104"/>
      <c r="AG286" s="104"/>
      <c r="AH286" s="104"/>
      <c r="AI286" s="104"/>
      <c r="AJ286" s="104"/>
      <c r="AK286" s="104"/>
      <c r="AL286" s="104"/>
      <c r="AM286" s="104"/>
      <c r="AN286" s="104"/>
      <c r="AO286" s="104"/>
      <c r="AP286" s="104"/>
      <c r="AQ286" s="104"/>
    </row>
    <row r="287" spans="4:43">
      <c r="D287" s="8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4"/>
      <c r="X287" s="104"/>
      <c r="Y287" s="104"/>
      <c r="Z287" s="104"/>
      <c r="AA287" s="104"/>
      <c r="AB287" s="104"/>
      <c r="AC287" s="104"/>
      <c r="AD287" s="104"/>
      <c r="AE287" s="104"/>
      <c r="AF287" s="104"/>
      <c r="AG287" s="104"/>
      <c r="AH287" s="104"/>
      <c r="AI287" s="104"/>
      <c r="AJ287" s="104"/>
      <c r="AK287" s="104"/>
      <c r="AL287" s="104"/>
      <c r="AM287" s="104"/>
      <c r="AN287" s="104"/>
      <c r="AO287" s="104"/>
      <c r="AP287" s="104"/>
      <c r="AQ287" s="104"/>
    </row>
    <row r="288" spans="4:43">
      <c r="D288" s="8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4"/>
      <c r="X288" s="104"/>
      <c r="Y288" s="104"/>
      <c r="Z288" s="104"/>
      <c r="AA288" s="104"/>
      <c r="AB288" s="104"/>
      <c r="AC288" s="104"/>
      <c r="AD288" s="104"/>
      <c r="AE288" s="104"/>
      <c r="AF288" s="104"/>
      <c r="AG288" s="104"/>
      <c r="AH288" s="104"/>
      <c r="AI288" s="104"/>
      <c r="AJ288" s="104"/>
      <c r="AK288" s="104"/>
      <c r="AL288" s="104"/>
      <c r="AM288" s="104"/>
      <c r="AN288" s="104"/>
      <c r="AO288" s="104"/>
      <c r="AP288" s="104"/>
      <c r="AQ288" s="104"/>
    </row>
    <row r="289" spans="4:43">
      <c r="D289" s="84"/>
      <c r="N289" s="104"/>
      <c r="O289" s="104"/>
      <c r="P289" s="104"/>
      <c r="Q289" s="104"/>
      <c r="R289" s="104"/>
      <c r="S289" s="104"/>
      <c r="T289" s="104"/>
      <c r="U289" s="104"/>
      <c r="V289" s="104"/>
      <c r="W289" s="104"/>
      <c r="X289" s="104"/>
      <c r="Y289" s="104"/>
      <c r="Z289" s="104"/>
      <c r="AA289" s="104"/>
      <c r="AB289" s="104"/>
      <c r="AC289" s="104"/>
      <c r="AD289" s="104"/>
      <c r="AE289" s="104"/>
      <c r="AF289" s="104"/>
      <c r="AG289" s="104"/>
      <c r="AH289" s="104"/>
      <c r="AI289" s="104"/>
      <c r="AJ289" s="104"/>
      <c r="AK289" s="104"/>
      <c r="AL289" s="104"/>
      <c r="AM289" s="104"/>
      <c r="AN289" s="104"/>
      <c r="AO289" s="104"/>
      <c r="AP289" s="104"/>
      <c r="AQ289" s="104"/>
    </row>
    <row r="290" spans="4:43">
      <c r="D290" s="84"/>
      <c r="N290" s="104"/>
      <c r="O290" s="104"/>
      <c r="P290" s="104"/>
      <c r="Q290" s="104"/>
      <c r="R290" s="104"/>
      <c r="S290" s="104"/>
      <c r="T290" s="104"/>
      <c r="U290" s="104"/>
      <c r="V290" s="104"/>
      <c r="W290" s="104"/>
      <c r="X290" s="104"/>
      <c r="Y290" s="104"/>
      <c r="Z290" s="104"/>
      <c r="AA290" s="104"/>
      <c r="AB290" s="104"/>
      <c r="AC290" s="104"/>
      <c r="AD290" s="104"/>
      <c r="AE290" s="104"/>
      <c r="AF290" s="104"/>
      <c r="AG290" s="104"/>
      <c r="AH290" s="104"/>
      <c r="AI290" s="104"/>
      <c r="AJ290" s="104"/>
      <c r="AK290" s="104"/>
      <c r="AL290" s="104"/>
      <c r="AM290" s="104"/>
      <c r="AN290" s="104"/>
      <c r="AO290" s="104"/>
      <c r="AP290" s="104"/>
      <c r="AQ290" s="104"/>
    </row>
    <row r="291" spans="4:43">
      <c r="D291" s="84"/>
      <c r="N291" s="104"/>
      <c r="O291" s="104"/>
      <c r="P291" s="104"/>
      <c r="Q291" s="104"/>
      <c r="R291" s="104"/>
      <c r="S291" s="104"/>
      <c r="T291" s="104"/>
      <c r="U291" s="104"/>
      <c r="V291" s="104"/>
      <c r="W291" s="104"/>
      <c r="X291" s="104"/>
      <c r="Y291" s="104"/>
      <c r="Z291" s="104"/>
      <c r="AA291" s="104"/>
      <c r="AB291" s="104"/>
      <c r="AC291" s="104"/>
      <c r="AD291" s="104"/>
      <c r="AE291" s="104"/>
      <c r="AF291" s="104"/>
      <c r="AG291" s="104"/>
      <c r="AH291" s="104"/>
      <c r="AI291" s="104"/>
      <c r="AJ291" s="104"/>
      <c r="AK291" s="104"/>
      <c r="AL291" s="104"/>
      <c r="AM291" s="104"/>
      <c r="AN291" s="104"/>
      <c r="AO291" s="104"/>
      <c r="AP291" s="104"/>
      <c r="AQ291" s="104"/>
    </row>
    <row r="292" spans="4:43">
      <c r="D292" s="84"/>
      <c r="N292" s="104"/>
      <c r="O292" s="104"/>
      <c r="P292" s="104"/>
      <c r="Q292" s="104"/>
      <c r="R292" s="104"/>
      <c r="S292" s="104"/>
      <c r="T292" s="104"/>
      <c r="U292" s="104"/>
      <c r="V292" s="104"/>
      <c r="W292" s="104"/>
      <c r="X292" s="104"/>
      <c r="Y292" s="104"/>
      <c r="Z292" s="104"/>
      <c r="AA292" s="104"/>
      <c r="AB292" s="104"/>
      <c r="AC292" s="104"/>
      <c r="AD292" s="104"/>
      <c r="AE292" s="104"/>
      <c r="AF292" s="104"/>
      <c r="AG292" s="104"/>
      <c r="AH292" s="104"/>
      <c r="AI292" s="104"/>
      <c r="AJ292" s="104"/>
      <c r="AK292" s="104"/>
      <c r="AL292" s="104"/>
      <c r="AM292" s="104"/>
      <c r="AN292" s="104"/>
      <c r="AO292" s="104"/>
      <c r="AP292" s="104"/>
      <c r="AQ292" s="104"/>
    </row>
    <row r="293" spans="4:43">
      <c r="D293" s="84"/>
      <c r="N293" s="104"/>
      <c r="O293" s="104"/>
      <c r="P293" s="104"/>
      <c r="Q293" s="104"/>
      <c r="R293" s="104"/>
      <c r="S293" s="104"/>
      <c r="T293" s="104"/>
      <c r="U293" s="104"/>
      <c r="V293" s="104"/>
      <c r="W293" s="104"/>
      <c r="X293" s="104"/>
      <c r="Y293" s="104"/>
      <c r="Z293" s="104"/>
      <c r="AA293" s="104"/>
      <c r="AB293" s="104"/>
      <c r="AC293" s="104"/>
      <c r="AD293" s="104"/>
      <c r="AE293" s="104"/>
      <c r="AF293" s="104"/>
      <c r="AG293" s="104"/>
      <c r="AH293" s="104"/>
      <c r="AI293" s="104"/>
      <c r="AJ293" s="104"/>
      <c r="AK293" s="104"/>
      <c r="AL293" s="104"/>
      <c r="AM293" s="104"/>
      <c r="AN293" s="104"/>
      <c r="AO293" s="104"/>
      <c r="AP293" s="104"/>
      <c r="AQ293" s="104"/>
    </row>
    <row r="294" spans="4:43">
      <c r="D294" s="84"/>
      <c r="N294" s="104"/>
      <c r="O294" s="104"/>
      <c r="P294" s="104"/>
      <c r="Q294" s="104"/>
      <c r="R294" s="104"/>
      <c r="S294" s="104"/>
      <c r="T294" s="104"/>
      <c r="U294" s="104"/>
      <c r="V294" s="104"/>
      <c r="W294" s="104"/>
      <c r="X294" s="104"/>
      <c r="Y294" s="104"/>
      <c r="Z294" s="104"/>
      <c r="AA294" s="104"/>
      <c r="AB294" s="104"/>
      <c r="AC294" s="104"/>
      <c r="AD294" s="104"/>
      <c r="AE294" s="104"/>
      <c r="AF294" s="104"/>
      <c r="AG294" s="104"/>
      <c r="AH294" s="104"/>
      <c r="AI294" s="104"/>
      <c r="AJ294" s="104"/>
      <c r="AK294" s="104"/>
      <c r="AL294" s="104"/>
      <c r="AM294" s="104"/>
      <c r="AN294" s="104"/>
      <c r="AO294" s="104"/>
      <c r="AP294" s="104"/>
      <c r="AQ294" s="104"/>
    </row>
    <row r="295" spans="4:43">
      <c r="D295" s="84"/>
      <c r="N295" s="104"/>
      <c r="O295" s="104"/>
      <c r="P295" s="104"/>
      <c r="Q295" s="104"/>
      <c r="R295" s="104"/>
      <c r="S295" s="104"/>
      <c r="T295" s="104"/>
      <c r="U295" s="104"/>
      <c r="V295" s="104"/>
      <c r="W295" s="104"/>
      <c r="X295" s="104"/>
      <c r="Y295" s="104"/>
      <c r="Z295" s="104"/>
      <c r="AA295" s="104"/>
      <c r="AB295" s="104"/>
      <c r="AC295" s="104"/>
      <c r="AD295" s="104"/>
      <c r="AE295" s="104"/>
      <c r="AF295" s="104"/>
      <c r="AG295" s="104"/>
      <c r="AH295" s="104"/>
      <c r="AI295" s="104"/>
      <c r="AJ295" s="104"/>
      <c r="AK295" s="104"/>
      <c r="AL295" s="104"/>
      <c r="AM295" s="104"/>
      <c r="AN295" s="104"/>
      <c r="AO295" s="104"/>
      <c r="AP295" s="104"/>
      <c r="AQ295" s="104"/>
    </row>
    <row r="296" spans="4:43">
      <c r="D296" s="84"/>
      <c r="N296" s="104"/>
      <c r="O296" s="104"/>
      <c r="P296" s="104"/>
      <c r="Q296" s="104"/>
      <c r="R296" s="104"/>
      <c r="S296" s="104"/>
      <c r="T296" s="104"/>
      <c r="U296" s="104"/>
      <c r="V296" s="104"/>
      <c r="W296" s="104"/>
      <c r="X296" s="104"/>
      <c r="Y296" s="104"/>
      <c r="Z296" s="104"/>
      <c r="AA296" s="104"/>
      <c r="AB296" s="104"/>
      <c r="AC296" s="104"/>
      <c r="AD296" s="104"/>
      <c r="AE296" s="104"/>
      <c r="AF296" s="104"/>
      <c r="AG296" s="104"/>
      <c r="AH296" s="104"/>
      <c r="AI296" s="104"/>
      <c r="AJ296" s="104"/>
      <c r="AK296" s="104"/>
      <c r="AL296" s="104"/>
      <c r="AM296" s="104"/>
      <c r="AN296" s="104"/>
      <c r="AO296" s="104"/>
      <c r="AP296" s="104"/>
      <c r="AQ296" s="104"/>
    </row>
    <row r="297" spans="4:43">
      <c r="D297" s="84"/>
      <c r="N297" s="104"/>
      <c r="O297" s="104"/>
      <c r="P297" s="104"/>
      <c r="Q297" s="104"/>
      <c r="R297" s="104"/>
      <c r="S297" s="104"/>
      <c r="T297" s="104"/>
      <c r="U297" s="104"/>
      <c r="V297" s="104"/>
      <c r="W297" s="104"/>
      <c r="X297" s="104"/>
      <c r="Y297" s="104"/>
      <c r="Z297" s="104"/>
      <c r="AA297" s="104"/>
      <c r="AB297" s="104"/>
      <c r="AC297" s="104"/>
      <c r="AD297" s="104"/>
      <c r="AE297" s="104"/>
      <c r="AF297" s="104"/>
      <c r="AG297" s="104"/>
      <c r="AH297" s="104"/>
      <c r="AI297" s="104"/>
      <c r="AJ297" s="104"/>
      <c r="AK297" s="104"/>
      <c r="AL297" s="104"/>
      <c r="AM297" s="104"/>
      <c r="AN297" s="104"/>
      <c r="AO297" s="104"/>
      <c r="AP297" s="104"/>
      <c r="AQ297" s="104"/>
    </row>
    <row r="298" spans="4:43">
      <c r="D298" s="84"/>
      <c r="N298" s="104"/>
      <c r="O298" s="104"/>
      <c r="P298" s="104"/>
      <c r="Q298" s="104"/>
      <c r="R298" s="104"/>
      <c r="S298" s="104"/>
      <c r="T298" s="104"/>
      <c r="U298" s="104"/>
      <c r="V298" s="104"/>
      <c r="W298" s="104"/>
      <c r="X298" s="104"/>
      <c r="Y298" s="104"/>
      <c r="Z298" s="104"/>
      <c r="AA298" s="104"/>
      <c r="AB298" s="104"/>
      <c r="AC298" s="104"/>
      <c r="AD298" s="104"/>
      <c r="AE298" s="104"/>
      <c r="AF298" s="104"/>
      <c r="AG298" s="104"/>
      <c r="AH298" s="104"/>
      <c r="AI298" s="104"/>
      <c r="AJ298" s="104"/>
      <c r="AK298" s="104"/>
      <c r="AL298" s="104"/>
      <c r="AM298" s="104"/>
      <c r="AN298" s="104"/>
      <c r="AO298" s="104"/>
      <c r="AP298" s="104"/>
      <c r="AQ298" s="104"/>
    </row>
    <row r="299" spans="4:43">
      <c r="D299" s="84"/>
      <c r="N299" s="104"/>
      <c r="O299" s="104"/>
      <c r="P299" s="104"/>
      <c r="Q299" s="104"/>
      <c r="R299" s="104"/>
      <c r="S299" s="104"/>
      <c r="T299" s="104"/>
      <c r="U299" s="104"/>
      <c r="V299" s="104"/>
      <c r="W299" s="104"/>
      <c r="X299" s="104"/>
      <c r="Y299" s="104"/>
      <c r="Z299" s="104"/>
      <c r="AA299" s="104"/>
      <c r="AB299" s="104"/>
      <c r="AC299" s="104"/>
      <c r="AD299" s="104"/>
      <c r="AE299" s="104"/>
      <c r="AF299" s="104"/>
      <c r="AG299" s="104"/>
      <c r="AH299" s="104"/>
      <c r="AI299" s="104"/>
      <c r="AJ299" s="104"/>
      <c r="AK299" s="104"/>
      <c r="AL299" s="104"/>
      <c r="AM299" s="104"/>
      <c r="AN299" s="104"/>
      <c r="AO299" s="104"/>
      <c r="AP299" s="104"/>
      <c r="AQ299" s="104"/>
    </row>
    <row r="300" spans="4:43">
      <c r="D300" s="84"/>
      <c r="N300" s="104"/>
      <c r="O300" s="104"/>
      <c r="P300" s="104"/>
      <c r="Q300" s="104"/>
      <c r="R300" s="104"/>
      <c r="S300" s="104"/>
      <c r="T300" s="104"/>
      <c r="U300" s="104"/>
      <c r="V300" s="104"/>
      <c r="W300" s="104"/>
      <c r="X300" s="104"/>
      <c r="Y300" s="104"/>
      <c r="Z300" s="104"/>
      <c r="AA300" s="104"/>
      <c r="AB300" s="104"/>
      <c r="AC300" s="104"/>
      <c r="AD300" s="104"/>
      <c r="AE300" s="104"/>
      <c r="AF300" s="104"/>
      <c r="AG300" s="104"/>
      <c r="AH300" s="104"/>
      <c r="AI300" s="104"/>
      <c r="AJ300" s="104"/>
      <c r="AK300" s="104"/>
      <c r="AL300" s="104"/>
      <c r="AM300" s="104"/>
      <c r="AN300" s="104"/>
      <c r="AO300" s="104"/>
      <c r="AP300" s="104"/>
      <c r="AQ300" s="104"/>
    </row>
    <row r="301" spans="4:43">
      <c r="D301" s="84"/>
      <c r="N301" s="104"/>
      <c r="O301" s="104"/>
      <c r="P301" s="104"/>
      <c r="Q301" s="104"/>
      <c r="R301" s="104"/>
      <c r="S301" s="104"/>
      <c r="T301" s="104"/>
      <c r="U301" s="104"/>
      <c r="V301" s="104"/>
      <c r="W301" s="104"/>
      <c r="X301" s="104"/>
      <c r="Y301" s="104"/>
      <c r="Z301" s="104"/>
      <c r="AA301" s="104"/>
      <c r="AB301" s="104"/>
      <c r="AC301" s="104"/>
      <c r="AD301" s="104"/>
      <c r="AE301" s="104"/>
      <c r="AF301" s="104"/>
      <c r="AG301" s="104"/>
      <c r="AH301" s="104"/>
      <c r="AI301" s="104"/>
      <c r="AJ301" s="104"/>
      <c r="AK301" s="104"/>
      <c r="AL301" s="104"/>
      <c r="AM301" s="104"/>
      <c r="AN301" s="104"/>
      <c r="AO301" s="104"/>
      <c r="AP301" s="104"/>
      <c r="AQ301" s="104"/>
    </row>
    <row r="302" spans="4:43">
      <c r="D302" s="84"/>
      <c r="N302" s="104"/>
      <c r="O302" s="104"/>
      <c r="P302" s="104"/>
      <c r="Q302" s="104"/>
      <c r="R302" s="104"/>
      <c r="S302" s="104"/>
      <c r="T302" s="104"/>
      <c r="U302" s="104"/>
      <c r="V302" s="104"/>
      <c r="W302" s="104"/>
      <c r="X302" s="104"/>
      <c r="Y302" s="104"/>
      <c r="Z302" s="104"/>
      <c r="AA302" s="104"/>
      <c r="AB302" s="104"/>
      <c r="AC302" s="104"/>
      <c r="AD302" s="104"/>
      <c r="AE302" s="104"/>
      <c r="AF302" s="104"/>
      <c r="AG302" s="104"/>
      <c r="AH302" s="104"/>
      <c r="AI302" s="104"/>
      <c r="AJ302" s="104"/>
      <c r="AK302" s="104"/>
      <c r="AL302" s="104"/>
      <c r="AM302" s="104"/>
      <c r="AN302" s="104"/>
      <c r="AO302" s="104"/>
      <c r="AP302" s="104"/>
      <c r="AQ302" s="104"/>
    </row>
    <row r="303" spans="4:43">
      <c r="D303" s="84"/>
      <c r="N303" s="104"/>
      <c r="O303" s="104"/>
      <c r="P303" s="104"/>
      <c r="Q303" s="104"/>
      <c r="R303" s="104"/>
      <c r="S303" s="104"/>
      <c r="T303" s="104"/>
      <c r="U303" s="104"/>
      <c r="V303" s="104"/>
      <c r="W303" s="104"/>
      <c r="X303" s="104"/>
      <c r="Y303" s="104"/>
      <c r="Z303" s="104"/>
      <c r="AA303" s="104"/>
      <c r="AB303" s="104"/>
      <c r="AC303" s="104"/>
      <c r="AD303" s="104"/>
      <c r="AE303" s="104"/>
      <c r="AF303" s="104"/>
      <c r="AG303" s="104"/>
      <c r="AH303" s="104"/>
      <c r="AI303" s="104"/>
      <c r="AJ303" s="104"/>
      <c r="AK303" s="104"/>
      <c r="AL303" s="104"/>
      <c r="AM303" s="104"/>
      <c r="AN303" s="104"/>
      <c r="AO303" s="104"/>
      <c r="AP303" s="104"/>
      <c r="AQ303" s="104"/>
    </row>
    <row r="304" spans="4:43">
      <c r="D304" s="84"/>
      <c r="N304" s="104"/>
      <c r="O304" s="104"/>
      <c r="P304" s="104"/>
      <c r="Q304" s="104"/>
      <c r="R304" s="104"/>
      <c r="S304" s="104"/>
      <c r="T304" s="104"/>
      <c r="U304" s="104"/>
      <c r="V304" s="104"/>
      <c r="W304" s="104"/>
      <c r="X304" s="104"/>
      <c r="Y304" s="104"/>
      <c r="Z304" s="104"/>
      <c r="AA304" s="104"/>
      <c r="AB304" s="104"/>
      <c r="AC304" s="104"/>
      <c r="AD304" s="104"/>
      <c r="AE304" s="104"/>
      <c r="AF304" s="104"/>
      <c r="AG304" s="104"/>
      <c r="AH304" s="104"/>
      <c r="AI304" s="104"/>
      <c r="AJ304" s="104"/>
      <c r="AK304" s="104"/>
      <c r="AL304" s="104"/>
      <c r="AM304" s="104"/>
      <c r="AN304" s="104"/>
      <c r="AO304" s="104"/>
      <c r="AP304" s="104"/>
      <c r="AQ304" s="104"/>
    </row>
    <row r="305" spans="4:43">
      <c r="D305" s="84"/>
      <c r="N305" s="104"/>
      <c r="O305" s="104"/>
      <c r="P305" s="104"/>
      <c r="Q305" s="104"/>
      <c r="R305" s="104"/>
      <c r="S305" s="104"/>
      <c r="T305" s="104"/>
      <c r="U305" s="104"/>
      <c r="V305" s="104"/>
      <c r="W305" s="104"/>
      <c r="X305" s="104"/>
      <c r="Y305" s="104"/>
      <c r="Z305" s="104"/>
      <c r="AA305" s="104"/>
      <c r="AB305" s="104"/>
      <c r="AC305" s="104"/>
      <c r="AD305" s="104"/>
      <c r="AE305" s="104"/>
      <c r="AF305" s="104"/>
      <c r="AG305" s="104"/>
      <c r="AH305" s="104"/>
      <c r="AI305" s="104"/>
      <c r="AJ305" s="104"/>
      <c r="AK305" s="104"/>
      <c r="AL305" s="104"/>
      <c r="AM305" s="104"/>
      <c r="AN305" s="104"/>
      <c r="AO305" s="104"/>
      <c r="AP305" s="104"/>
      <c r="AQ305" s="104"/>
    </row>
    <row r="306" spans="4:43">
      <c r="D306" s="84"/>
      <c r="N306" s="104"/>
      <c r="O306" s="104"/>
      <c r="P306" s="104"/>
      <c r="Q306" s="104"/>
      <c r="R306" s="104"/>
      <c r="S306" s="104"/>
      <c r="T306" s="104"/>
      <c r="U306" s="104"/>
      <c r="V306" s="104"/>
      <c r="W306" s="104"/>
      <c r="X306" s="104"/>
      <c r="Y306" s="104"/>
      <c r="Z306" s="104"/>
      <c r="AA306" s="104"/>
      <c r="AB306" s="104"/>
      <c r="AC306" s="104"/>
      <c r="AD306" s="104"/>
      <c r="AE306" s="104"/>
      <c r="AF306" s="104"/>
      <c r="AG306" s="104"/>
      <c r="AH306" s="104"/>
      <c r="AI306" s="104"/>
      <c r="AJ306" s="104"/>
      <c r="AK306" s="104"/>
      <c r="AL306" s="104"/>
      <c r="AM306" s="104"/>
      <c r="AN306" s="104"/>
      <c r="AO306" s="104"/>
      <c r="AP306" s="104"/>
      <c r="AQ306" s="104"/>
    </row>
    <row r="307" spans="4:43">
      <c r="D307" s="84"/>
      <c r="N307" s="104"/>
      <c r="O307" s="104"/>
      <c r="P307" s="104"/>
      <c r="Q307" s="104"/>
      <c r="R307" s="104"/>
      <c r="S307" s="104"/>
      <c r="T307" s="104"/>
      <c r="U307" s="104"/>
      <c r="V307" s="104"/>
      <c r="W307" s="104"/>
      <c r="X307" s="104"/>
      <c r="Y307" s="104"/>
      <c r="Z307" s="104"/>
      <c r="AA307" s="104"/>
      <c r="AB307" s="104"/>
      <c r="AC307" s="104"/>
      <c r="AD307" s="104"/>
      <c r="AE307" s="104"/>
      <c r="AF307" s="104"/>
      <c r="AG307" s="104"/>
      <c r="AH307" s="104"/>
      <c r="AI307" s="104"/>
      <c r="AJ307" s="104"/>
      <c r="AK307" s="104"/>
      <c r="AL307" s="104"/>
      <c r="AM307" s="104"/>
      <c r="AN307" s="104"/>
      <c r="AO307" s="104"/>
      <c r="AP307" s="104"/>
      <c r="AQ307" s="104"/>
    </row>
    <row r="308" spans="4:43">
      <c r="D308" s="84"/>
      <c r="N308" s="104"/>
      <c r="O308" s="104"/>
      <c r="P308" s="104"/>
      <c r="Q308" s="104"/>
      <c r="R308" s="104"/>
      <c r="S308" s="104"/>
      <c r="T308" s="104"/>
      <c r="U308" s="104"/>
      <c r="V308" s="104"/>
      <c r="W308" s="104"/>
      <c r="X308" s="104"/>
      <c r="Y308" s="104"/>
      <c r="Z308" s="104"/>
      <c r="AA308" s="104"/>
      <c r="AB308" s="104"/>
      <c r="AC308" s="104"/>
      <c r="AD308" s="104"/>
      <c r="AE308" s="104"/>
      <c r="AF308" s="104"/>
      <c r="AG308" s="104"/>
      <c r="AH308" s="104"/>
      <c r="AI308" s="104"/>
      <c r="AJ308" s="104"/>
      <c r="AK308" s="104"/>
      <c r="AL308" s="104"/>
      <c r="AM308" s="104"/>
      <c r="AN308" s="104"/>
      <c r="AO308" s="104"/>
      <c r="AP308" s="104"/>
      <c r="AQ308" s="104"/>
    </row>
    <row r="309" spans="4:43">
      <c r="D309" s="8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4"/>
      <c r="X309" s="104"/>
      <c r="Y309" s="104"/>
      <c r="Z309" s="104"/>
      <c r="AA309" s="104"/>
      <c r="AB309" s="104"/>
      <c r="AC309" s="104"/>
      <c r="AD309" s="104"/>
      <c r="AE309" s="104"/>
      <c r="AF309" s="104"/>
      <c r="AG309" s="104"/>
      <c r="AH309" s="104"/>
      <c r="AI309" s="104"/>
      <c r="AJ309" s="104"/>
      <c r="AK309" s="104"/>
      <c r="AL309" s="104"/>
      <c r="AM309" s="104"/>
      <c r="AN309" s="104"/>
      <c r="AO309" s="104"/>
      <c r="AP309" s="104"/>
      <c r="AQ309" s="104"/>
    </row>
    <row r="310" spans="4:43">
      <c r="D310" s="84"/>
      <c r="N310" s="104"/>
      <c r="O310" s="104"/>
      <c r="P310" s="104"/>
      <c r="Q310" s="104"/>
      <c r="R310" s="104"/>
      <c r="S310" s="104"/>
      <c r="T310" s="104"/>
      <c r="U310" s="104"/>
      <c r="V310" s="104"/>
      <c r="W310" s="104"/>
      <c r="X310" s="104"/>
      <c r="Y310" s="104"/>
      <c r="Z310" s="104"/>
      <c r="AA310" s="104"/>
      <c r="AB310" s="104"/>
      <c r="AC310" s="104"/>
      <c r="AD310" s="104"/>
      <c r="AE310" s="104"/>
      <c r="AF310" s="104"/>
      <c r="AG310" s="104"/>
      <c r="AH310" s="104"/>
      <c r="AI310" s="104"/>
      <c r="AJ310" s="104"/>
      <c r="AK310" s="104"/>
      <c r="AL310" s="104"/>
      <c r="AM310" s="104"/>
      <c r="AN310" s="104"/>
      <c r="AO310" s="104"/>
      <c r="AP310" s="104"/>
      <c r="AQ310" s="104"/>
    </row>
    <row r="311" spans="4:43">
      <c r="D311" s="84"/>
      <c r="N311" s="104"/>
      <c r="O311" s="104"/>
      <c r="P311" s="104"/>
      <c r="Q311" s="104"/>
      <c r="R311" s="104"/>
      <c r="S311" s="104"/>
      <c r="T311" s="104"/>
      <c r="U311" s="104"/>
      <c r="V311" s="104"/>
      <c r="W311" s="104"/>
      <c r="X311" s="104"/>
      <c r="Y311" s="104"/>
      <c r="Z311" s="104"/>
      <c r="AA311" s="104"/>
      <c r="AB311" s="104"/>
      <c r="AC311" s="104"/>
      <c r="AD311" s="104"/>
      <c r="AE311" s="104"/>
      <c r="AF311" s="104"/>
      <c r="AG311" s="104"/>
      <c r="AH311" s="104"/>
      <c r="AI311" s="104"/>
      <c r="AJ311" s="104"/>
      <c r="AK311" s="104"/>
      <c r="AL311" s="104"/>
      <c r="AM311" s="104"/>
      <c r="AN311" s="104"/>
      <c r="AO311" s="104"/>
      <c r="AP311" s="104"/>
      <c r="AQ311" s="104"/>
    </row>
    <row r="312" spans="4:43">
      <c r="D312" s="84"/>
      <c r="N312" s="104"/>
      <c r="O312" s="104"/>
      <c r="P312" s="104"/>
      <c r="Q312" s="104"/>
      <c r="R312" s="104"/>
      <c r="S312" s="104"/>
      <c r="T312" s="104"/>
      <c r="U312" s="104"/>
      <c r="V312" s="104"/>
      <c r="W312" s="104"/>
      <c r="X312" s="104"/>
      <c r="Y312" s="104"/>
      <c r="Z312" s="104"/>
      <c r="AA312" s="104"/>
      <c r="AB312" s="104"/>
      <c r="AC312" s="104"/>
      <c r="AD312" s="104"/>
      <c r="AE312" s="104"/>
      <c r="AF312" s="104"/>
      <c r="AG312" s="104"/>
      <c r="AH312" s="104"/>
      <c r="AI312" s="104"/>
      <c r="AJ312" s="104"/>
      <c r="AK312" s="104"/>
      <c r="AL312" s="104"/>
      <c r="AM312" s="104"/>
      <c r="AN312" s="104"/>
      <c r="AO312" s="104"/>
      <c r="AP312" s="104"/>
      <c r="AQ312" s="104"/>
    </row>
    <row r="313" spans="4:43">
      <c r="D313" s="84"/>
      <c r="N313" s="104"/>
      <c r="O313" s="104"/>
      <c r="P313" s="104"/>
      <c r="Q313" s="104"/>
      <c r="R313" s="104"/>
      <c r="S313" s="104"/>
      <c r="T313" s="104"/>
      <c r="U313" s="104"/>
      <c r="V313" s="104"/>
      <c r="W313" s="104"/>
      <c r="X313" s="104"/>
      <c r="Y313" s="104"/>
      <c r="Z313" s="104"/>
      <c r="AA313" s="104"/>
      <c r="AB313" s="104"/>
      <c r="AC313" s="104"/>
      <c r="AD313" s="104"/>
      <c r="AE313" s="104"/>
      <c r="AF313" s="104"/>
      <c r="AG313" s="104"/>
      <c r="AH313" s="104"/>
      <c r="AI313" s="104"/>
      <c r="AJ313" s="104"/>
      <c r="AK313" s="104"/>
      <c r="AL313" s="104"/>
      <c r="AM313" s="104"/>
      <c r="AN313" s="104"/>
      <c r="AO313" s="104"/>
      <c r="AP313" s="104"/>
      <c r="AQ313" s="104"/>
    </row>
    <row r="314" spans="4:43">
      <c r="D314" s="84"/>
      <c r="N314" s="104"/>
      <c r="O314" s="104"/>
      <c r="P314" s="104"/>
      <c r="Q314" s="104"/>
      <c r="R314" s="104"/>
      <c r="S314" s="104"/>
      <c r="T314" s="104"/>
      <c r="U314" s="104"/>
      <c r="V314" s="104"/>
      <c r="W314" s="104"/>
      <c r="X314" s="104"/>
      <c r="Y314" s="104"/>
      <c r="Z314" s="104"/>
      <c r="AA314" s="104"/>
      <c r="AB314" s="104"/>
      <c r="AC314" s="104"/>
      <c r="AD314" s="104"/>
      <c r="AE314" s="104"/>
      <c r="AF314" s="104"/>
      <c r="AG314" s="104"/>
      <c r="AH314" s="104"/>
      <c r="AI314" s="104"/>
      <c r="AJ314" s="104"/>
      <c r="AK314" s="104"/>
      <c r="AL314" s="104"/>
      <c r="AM314" s="104"/>
      <c r="AN314" s="104"/>
      <c r="AO314" s="104"/>
      <c r="AP314" s="104"/>
      <c r="AQ314" s="104"/>
    </row>
    <row r="315" spans="4:43">
      <c r="D315" s="84"/>
      <c r="N315" s="104"/>
      <c r="O315" s="104"/>
      <c r="P315" s="104"/>
      <c r="Q315" s="104"/>
      <c r="R315" s="104"/>
      <c r="S315" s="104"/>
      <c r="T315" s="104"/>
      <c r="U315" s="104"/>
      <c r="V315" s="104"/>
      <c r="W315" s="104"/>
      <c r="X315" s="104"/>
      <c r="Y315" s="104"/>
      <c r="Z315" s="104"/>
      <c r="AA315" s="104"/>
      <c r="AB315" s="104"/>
      <c r="AC315" s="104"/>
      <c r="AD315" s="104"/>
      <c r="AE315" s="104"/>
      <c r="AF315" s="104"/>
      <c r="AG315" s="104"/>
      <c r="AH315" s="104"/>
      <c r="AI315" s="104"/>
      <c r="AJ315" s="104"/>
      <c r="AK315" s="104"/>
      <c r="AL315" s="104"/>
      <c r="AM315" s="104"/>
      <c r="AN315" s="104"/>
      <c r="AO315" s="104"/>
      <c r="AP315" s="104"/>
      <c r="AQ315" s="104"/>
    </row>
    <row r="316" spans="4:43">
      <c r="D316" s="84"/>
      <c r="N316" s="104"/>
      <c r="O316" s="104"/>
      <c r="P316" s="104"/>
      <c r="Q316" s="104"/>
      <c r="R316" s="104"/>
      <c r="S316" s="104"/>
      <c r="T316" s="104"/>
      <c r="U316" s="104"/>
      <c r="V316" s="104"/>
      <c r="W316" s="104"/>
      <c r="X316" s="104"/>
      <c r="Y316" s="104"/>
      <c r="Z316" s="104"/>
      <c r="AA316" s="104"/>
      <c r="AB316" s="104"/>
      <c r="AC316" s="104"/>
      <c r="AD316" s="104"/>
      <c r="AE316" s="104"/>
      <c r="AF316" s="104"/>
      <c r="AG316" s="104"/>
      <c r="AH316" s="104"/>
      <c r="AI316" s="104"/>
      <c r="AJ316" s="104"/>
      <c r="AK316" s="104"/>
      <c r="AL316" s="104"/>
      <c r="AM316" s="104"/>
      <c r="AN316" s="104"/>
      <c r="AO316" s="104"/>
      <c r="AP316" s="104"/>
      <c r="AQ316" s="104"/>
    </row>
    <row r="317" spans="4:43">
      <c r="D317" s="84"/>
      <c r="N317" s="104"/>
      <c r="O317" s="104"/>
      <c r="P317" s="104"/>
      <c r="Q317" s="104"/>
      <c r="R317" s="104"/>
      <c r="S317" s="104"/>
      <c r="T317" s="104"/>
      <c r="U317" s="104"/>
      <c r="V317" s="104"/>
      <c r="W317" s="104"/>
      <c r="X317" s="104"/>
      <c r="Y317" s="104"/>
      <c r="Z317" s="104"/>
      <c r="AA317" s="104"/>
      <c r="AB317" s="104"/>
      <c r="AC317" s="104"/>
      <c r="AD317" s="104"/>
      <c r="AE317" s="104"/>
      <c r="AF317" s="104"/>
      <c r="AG317" s="104"/>
      <c r="AH317" s="104"/>
      <c r="AI317" s="104"/>
      <c r="AJ317" s="104"/>
      <c r="AK317" s="104"/>
      <c r="AL317" s="104"/>
      <c r="AM317" s="104"/>
      <c r="AN317" s="104"/>
      <c r="AO317" s="104"/>
      <c r="AP317" s="104"/>
      <c r="AQ317" s="104"/>
    </row>
    <row r="318" spans="4:43">
      <c r="D318" s="84"/>
      <c r="N318" s="104"/>
      <c r="O318" s="104"/>
      <c r="P318" s="104"/>
      <c r="Q318" s="104"/>
      <c r="R318" s="104"/>
      <c r="S318" s="104"/>
      <c r="T318" s="104"/>
      <c r="U318" s="104"/>
      <c r="V318" s="104"/>
      <c r="W318" s="104"/>
      <c r="X318" s="104"/>
      <c r="Y318" s="104"/>
      <c r="Z318" s="104"/>
      <c r="AA318" s="104"/>
      <c r="AB318" s="104"/>
      <c r="AC318" s="104"/>
      <c r="AD318" s="104"/>
      <c r="AE318" s="104"/>
      <c r="AF318" s="104"/>
      <c r="AG318" s="104"/>
      <c r="AH318" s="104"/>
      <c r="AI318" s="104"/>
      <c r="AJ318" s="104"/>
      <c r="AK318" s="104"/>
      <c r="AL318" s="104"/>
      <c r="AM318" s="104"/>
      <c r="AN318" s="104"/>
      <c r="AO318" s="104"/>
      <c r="AP318" s="104"/>
      <c r="AQ318" s="104"/>
    </row>
    <row r="319" spans="4:43">
      <c r="D319" s="84"/>
      <c r="N319" s="104"/>
      <c r="O319" s="104"/>
      <c r="P319" s="104"/>
      <c r="Q319" s="104"/>
      <c r="R319" s="104"/>
      <c r="S319" s="104"/>
      <c r="T319" s="104"/>
      <c r="U319" s="104"/>
      <c r="V319" s="104"/>
      <c r="W319" s="104"/>
      <c r="X319" s="104"/>
      <c r="Y319" s="104"/>
      <c r="Z319" s="104"/>
      <c r="AA319" s="104"/>
      <c r="AB319" s="104"/>
      <c r="AC319" s="104"/>
      <c r="AD319" s="104"/>
      <c r="AE319" s="104"/>
      <c r="AF319" s="104"/>
      <c r="AG319" s="104"/>
      <c r="AH319" s="104"/>
      <c r="AI319" s="104"/>
      <c r="AJ319" s="104"/>
      <c r="AK319" s="104"/>
      <c r="AL319" s="104"/>
      <c r="AM319" s="104"/>
      <c r="AN319" s="104"/>
      <c r="AO319" s="104"/>
      <c r="AP319" s="104"/>
      <c r="AQ319" s="104"/>
    </row>
    <row r="320" spans="4:43">
      <c r="D320" s="84"/>
      <c r="N320" s="104"/>
      <c r="O320" s="104"/>
      <c r="P320" s="104"/>
      <c r="Q320" s="104"/>
      <c r="R320" s="104"/>
      <c r="S320" s="104"/>
      <c r="T320" s="104"/>
      <c r="U320" s="104"/>
      <c r="V320" s="104"/>
      <c r="W320" s="104"/>
      <c r="X320" s="104"/>
      <c r="Y320" s="104"/>
      <c r="Z320" s="104"/>
      <c r="AA320" s="104"/>
      <c r="AB320" s="104"/>
      <c r="AC320" s="104"/>
      <c r="AD320" s="104"/>
      <c r="AE320" s="104"/>
      <c r="AF320" s="104"/>
      <c r="AG320" s="104"/>
      <c r="AH320" s="104"/>
      <c r="AI320" s="104"/>
      <c r="AJ320" s="104"/>
      <c r="AK320" s="104"/>
      <c r="AL320" s="104"/>
      <c r="AM320" s="104"/>
      <c r="AN320" s="104"/>
      <c r="AO320" s="104"/>
      <c r="AP320" s="104"/>
      <c r="AQ320" s="104"/>
    </row>
    <row r="321" spans="4:43">
      <c r="D321" s="8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4"/>
      <c r="X321" s="104"/>
      <c r="Y321" s="104"/>
      <c r="Z321" s="104"/>
      <c r="AA321" s="104"/>
      <c r="AB321" s="104"/>
      <c r="AC321" s="104"/>
      <c r="AD321" s="104"/>
      <c r="AE321" s="104"/>
      <c r="AF321" s="104"/>
      <c r="AG321" s="104"/>
      <c r="AH321" s="104"/>
      <c r="AI321" s="104"/>
      <c r="AJ321" s="104"/>
      <c r="AK321" s="104"/>
      <c r="AL321" s="104"/>
      <c r="AM321" s="104"/>
      <c r="AN321" s="104"/>
      <c r="AO321" s="104"/>
      <c r="AP321" s="104"/>
      <c r="AQ321" s="104"/>
    </row>
    <row r="322" spans="4:43">
      <c r="D322" s="8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4"/>
      <c r="X322" s="104"/>
      <c r="Y322" s="104"/>
      <c r="Z322" s="104"/>
      <c r="AA322" s="104"/>
      <c r="AB322" s="104"/>
      <c r="AC322" s="104"/>
      <c r="AD322" s="104"/>
      <c r="AE322" s="104"/>
      <c r="AF322" s="104"/>
      <c r="AG322" s="104"/>
      <c r="AH322" s="104"/>
      <c r="AI322" s="104"/>
      <c r="AJ322" s="104"/>
      <c r="AK322" s="104"/>
      <c r="AL322" s="104"/>
      <c r="AM322" s="104"/>
      <c r="AN322" s="104"/>
      <c r="AO322" s="104"/>
      <c r="AP322" s="104"/>
      <c r="AQ322" s="104"/>
    </row>
    <row r="323" spans="4:43">
      <c r="D323" s="84"/>
      <c r="N323" s="104"/>
      <c r="O323" s="104"/>
      <c r="P323" s="104"/>
      <c r="Q323" s="104"/>
      <c r="R323" s="104"/>
      <c r="S323" s="104"/>
      <c r="T323" s="104"/>
      <c r="U323" s="104"/>
      <c r="V323" s="104"/>
      <c r="W323" s="104"/>
      <c r="X323" s="104"/>
      <c r="Y323" s="104"/>
      <c r="Z323" s="104"/>
      <c r="AA323" s="104"/>
      <c r="AB323" s="104"/>
      <c r="AC323" s="104"/>
      <c r="AD323" s="104"/>
      <c r="AE323" s="104"/>
      <c r="AF323" s="104"/>
      <c r="AG323" s="104"/>
      <c r="AH323" s="104"/>
      <c r="AI323" s="104"/>
      <c r="AJ323" s="104"/>
      <c r="AK323" s="104"/>
      <c r="AL323" s="104"/>
      <c r="AM323" s="104"/>
      <c r="AN323" s="104"/>
      <c r="AO323" s="104"/>
      <c r="AP323" s="104"/>
      <c r="AQ323" s="104"/>
    </row>
    <row r="324" spans="4:43">
      <c r="D324" s="84"/>
      <c r="N324" s="104"/>
      <c r="O324" s="104"/>
      <c r="P324" s="104"/>
      <c r="Q324" s="104"/>
      <c r="R324" s="104"/>
      <c r="S324" s="104"/>
      <c r="T324" s="104"/>
      <c r="U324" s="104"/>
      <c r="V324" s="104"/>
      <c r="W324" s="104"/>
      <c r="X324" s="104"/>
      <c r="Y324" s="104"/>
      <c r="Z324" s="104"/>
      <c r="AA324" s="104"/>
      <c r="AB324" s="104"/>
      <c r="AC324" s="104"/>
      <c r="AD324" s="104"/>
      <c r="AE324" s="104"/>
      <c r="AF324" s="104"/>
      <c r="AG324" s="104"/>
      <c r="AH324" s="104"/>
      <c r="AI324" s="104"/>
      <c r="AJ324" s="104"/>
      <c r="AK324" s="104"/>
      <c r="AL324" s="104"/>
      <c r="AM324" s="104"/>
      <c r="AN324" s="104"/>
      <c r="AO324" s="104"/>
      <c r="AP324" s="104"/>
      <c r="AQ324" s="104"/>
    </row>
    <row r="325" spans="4:43">
      <c r="D325" s="84"/>
      <c r="N325" s="104"/>
      <c r="O325" s="104"/>
      <c r="P325" s="104"/>
      <c r="Q325" s="104"/>
      <c r="R325" s="104"/>
      <c r="S325" s="104"/>
      <c r="T325" s="104"/>
      <c r="U325" s="104"/>
      <c r="V325" s="104"/>
      <c r="W325" s="104"/>
      <c r="X325" s="104"/>
      <c r="Y325" s="104"/>
      <c r="Z325" s="104"/>
      <c r="AA325" s="104"/>
      <c r="AB325" s="104"/>
      <c r="AC325" s="104"/>
      <c r="AD325" s="104"/>
      <c r="AE325" s="104"/>
      <c r="AF325" s="104"/>
      <c r="AG325" s="104"/>
      <c r="AH325" s="104"/>
      <c r="AI325" s="104"/>
      <c r="AJ325" s="104"/>
      <c r="AK325" s="104"/>
      <c r="AL325" s="104"/>
      <c r="AM325" s="104"/>
      <c r="AN325" s="104"/>
      <c r="AO325" s="104"/>
      <c r="AP325" s="104"/>
      <c r="AQ325" s="104"/>
    </row>
    <row r="326" spans="4:43">
      <c r="D326" s="84"/>
      <c r="N326" s="104"/>
      <c r="O326" s="104"/>
      <c r="P326" s="104"/>
      <c r="Q326" s="104"/>
      <c r="R326" s="104"/>
      <c r="S326" s="104"/>
      <c r="T326" s="104"/>
      <c r="U326" s="104"/>
      <c r="V326" s="104"/>
      <c r="W326" s="104"/>
      <c r="X326" s="104"/>
      <c r="Y326" s="104"/>
      <c r="Z326" s="104"/>
      <c r="AA326" s="104"/>
      <c r="AB326" s="104"/>
      <c r="AC326" s="104"/>
      <c r="AD326" s="104"/>
      <c r="AE326" s="104"/>
      <c r="AF326" s="104"/>
      <c r="AG326" s="104"/>
      <c r="AH326" s="104"/>
      <c r="AI326" s="104"/>
      <c r="AJ326" s="104"/>
      <c r="AK326" s="104"/>
      <c r="AL326" s="104"/>
      <c r="AM326" s="104"/>
      <c r="AN326" s="104"/>
      <c r="AO326" s="104"/>
      <c r="AP326" s="104"/>
      <c r="AQ326" s="104"/>
    </row>
    <row r="327" spans="4:43">
      <c r="D327" s="84"/>
      <c r="N327" s="104"/>
      <c r="O327" s="104"/>
      <c r="P327" s="104"/>
      <c r="Q327" s="104"/>
      <c r="R327" s="104"/>
      <c r="S327" s="104"/>
      <c r="T327" s="104"/>
      <c r="U327" s="104"/>
      <c r="V327" s="104"/>
      <c r="W327" s="104"/>
      <c r="X327" s="104"/>
      <c r="Y327" s="104"/>
      <c r="Z327" s="104"/>
      <c r="AA327" s="104"/>
      <c r="AB327" s="104"/>
      <c r="AC327" s="104"/>
      <c r="AD327" s="104"/>
      <c r="AE327" s="104"/>
      <c r="AF327" s="104"/>
      <c r="AG327" s="104"/>
      <c r="AH327" s="104"/>
      <c r="AI327" s="104"/>
      <c r="AJ327" s="104"/>
      <c r="AK327" s="104"/>
      <c r="AL327" s="104"/>
      <c r="AM327" s="104"/>
      <c r="AN327" s="104"/>
      <c r="AO327" s="104"/>
      <c r="AP327" s="104"/>
      <c r="AQ327" s="104"/>
    </row>
    <row r="328" spans="4:43">
      <c r="D328" s="84"/>
      <c r="N328" s="104"/>
      <c r="O328" s="104"/>
      <c r="P328" s="104"/>
      <c r="Q328" s="104"/>
      <c r="R328" s="104"/>
      <c r="S328" s="104"/>
      <c r="T328" s="104"/>
      <c r="U328" s="104"/>
      <c r="V328" s="104"/>
      <c r="W328" s="104"/>
      <c r="X328" s="104"/>
      <c r="Y328" s="104"/>
      <c r="Z328" s="104"/>
      <c r="AA328" s="104"/>
      <c r="AB328" s="104"/>
      <c r="AC328" s="104"/>
      <c r="AD328" s="104"/>
      <c r="AE328" s="104"/>
      <c r="AF328" s="104"/>
      <c r="AG328" s="104"/>
      <c r="AH328" s="104"/>
      <c r="AI328" s="104"/>
      <c r="AJ328" s="104"/>
      <c r="AK328" s="104"/>
      <c r="AL328" s="104"/>
      <c r="AM328" s="104"/>
      <c r="AN328" s="104"/>
      <c r="AO328" s="104"/>
      <c r="AP328" s="104"/>
      <c r="AQ328" s="104"/>
    </row>
    <row r="329" spans="4:43">
      <c r="D329" s="84"/>
      <c r="N329" s="104"/>
      <c r="O329" s="104"/>
      <c r="P329" s="104"/>
      <c r="Q329" s="104"/>
      <c r="R329" s="104"/>
      <c r="S329" s="104"/>
      <c r="T329" s="104"/>
      <c r="U329" s="104"/>
      <c r="V329" s="104"/>
      <c r="W329" s="104"/>
      <c r="X329" s="104"/>
      <c r="Y329" s="104"/>
      <c r="Z329" s="104"/>
      <c r="AA329" s="104"/>
      <c r="AB329" s="104"/>
      <c r="AC329" s="104"/>
      <c r="AD329" s="104"/>
      <c r="AE329" s="104"/>
      <c r="AF329" s="104"/>
      <c r="AG329" s="104"/>
      <c r="AH329" s="104"/>
      <c r="AI329" s="104"/>
      <c r="AJ329" s="104"/>
      <c r="AK329" s="104"/>
      <c r="AL329" s="104"/>
      <c r="AM329" s="104"/>
      <c r="AN329" s="104"/>
      <c r="AO329" s="104"/>
      <c r="AP329" s="104"/>
      <c r="AQ329" s="104"/>
    </row>
    <row r="330" spans="4:43">
      <c r="D330" s="84"/>
      <c r="N330" s="104"/>
      <c r="O330" s="104"/>
      <c r="P330" s="104"/>
      <c r="Q330" s="104"/>
      <c r="R330" s="104"/>
      <c r="S330" s="104"/>
      <c r="T330" s="104"/>
      <c r="U330" s="104"/>
      <c r="V330" s="104"/>
      <c r="W330" s="104"/>
      <c r="X330" s="104"/>
      <c r="Y330" s="104"/>
      <c r="Z330" s="104"/>
      <c r="AA330" s="104"/>
      <c r="AB330" s="104"/>
      <c r="AC330" s="104"/>
      <c r="AD330" s="104"/>
      <c r="AE330" s="104"/>
      <c r="AF330" s="104"/>
      <c r="AG330" s="104"/>
      <c r="AH330" s="104"/>
      <c r="AI330" s="104"/>
      <c r="AJ330" s="104"/>
      <c r="AK330" s="104"/>
      <c r="AL330" s="104"/>
      <c r="AM330" s="104"/>
      <c r="AN330" s="104"/>
      <c r="AO330" s="104"/>
      <c r="AP330" s="104"/>
      <c r="AQ330" s="104"/>
    </row>
    <row r="331" spans="4:43">
      <c r="D331" s="84"/>
      <c r="N331" s="104"/>
      <c r="O331" s="104"/>
      <c r="P331" s="104"/>
      <c r="Q331" s="104"/>
      <c r="R331" s="104"/>
      <c r="S331" s="104"/>
      <c r="T331" s="104"/>
      <c r="U331" s="104"/>
      <c r="V331" s="104"/>
      <c r="W331" s="104"/>
      <c r="X331" s="104"/>
      <c r="Y331" s="104"/>
      <c r="Z331" s="104"/>
      <c r="AA331" s="104"/>
      <c r="AB331" s="104"/>
      <c r="AC331" s="104"/>
      <c r="AD331" s="104"/>
      <c r="AE331" s="104"/>
      <c r="AF331" s="104"/>
      <c r="AG331" s="104"/>
      <c r="AH331" s="104"/>
      <c r="AI331" s="104"/>
      <c r="AJ331" s="104"/>
      <c r="AK331" s="104"/>
      <c r="AL331" s="104"/>
      <c r="AM331" s="104"/>
      <c r="AN331" s="104"/>
      <c r="AO331" s="104"/>
      <c r="AP331" s="104"/>
      <c r="AQ331" s="104"/>
    </row>
    <row r="332" spans="4:43">
      <c r="D332" s="84"/>
      <c r="N332" s="104"/>
      <c r="O332" s="104"/>
      <c r="P332" s="104"/>
      <c r="Q332" s="104"/>
      <c r="R332" s="104"/>
      <c r="S332" s="104"/>
      <c r="T332" s="104"/>
      <c r="U332" s="104"/>
      <c r="V332" s="104"/>
      <c r="W332" s="104"/>
      <c r="X332" s="104"/>
      <c r="Y332" s="104"/>
      <c r="Z332" s="104"/>
      <c r="AA332" s="104"/>
      <c r="AB332" s="104"/>
      <c r="AC332" s="104"/>
      <c r="AD332" s="104"/>
      <c r="AE332" s="104"/>
      <c r="AF332" s="104"/>
      <c r="AG332" s="104"/>
      <c r="AH332" s="104"/>
      <c r="AI332" s="104"/>
      <c r="AJ332" s="104"/>
      <c r="AK332" s="104"/>
      <c r="AL332" s="104"/>
      <c r="AM332" s="104"/>
      <c r="AN332" s="104"/>
      <c r="AO332" s="104"/>
      <c r="AP332" s="104"/>
      <c r="AQ332" s="104"/>
    </row>
    <row r="333" spans="4:43">
      <c r="D333" s="8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  <c r="Z333" s="104"/>
      <c r="AA333" s="104"/>
      <c r="AB333" s="104"/>
      <c r="AC333" s="104"/>
      <c r="AD333" s="104"/>
      <c r="AE333" s="104"/>
      <c r="AF333" s="104"/>
      <c r="AG333" s="104"/>
      <c r="AH333" s="104"/>
      <c r="AI333" s="104"/>
      <c r="AJ333" s="104"/>
      <c r="AK333" s="104"/>
      <c r="AL333" s="104"/>
      <c r="AM333" s="104"/>
      <c r="AN333" s="104"/>
      <c r="AO333" s="104"/>
      <c r="AP333" s="104"/>
      <c r="AQ333" s="104"/>
    </row>
    <row r="334" spans="4:43">
      <c r="D334" s="84"/>
      <c r="N334" s="104"/>
      <c r="O334" s="104"/>
      <c r="P334" s="104"/>
      <c r="Q334" s="104"/>
      <c r="R334" s="104"/>
      <c r="S334" s="104"/>
      <c r="T334" s="104"/>
      <c r="U334" s="104"/>
      <c r="V334" s="104"/>
      <c r="W334" s="104"/>
      <c r="X334" s="104"/>
      <c r="Y334" s="104"/>
      <c r="Z334" s="104"/>
      <c r="AA334" s="104"/>
      <c r="AB334" s="104"/>
      <c r="AC334" s="104"/>
      <c r="AD334" s="104"/>
      <c r="AE334" s="104"/>
      <c r="AF334" s="104"/>
      <c r="AG334" s="104"/>
      <c r="AH334" s="104"/>
      <c r="AI334" s="104"/>
      <c r="AJ334" s="104"/>
      <c r="AK334" s="104"/>
      <c r="AL334" s="104"/>
      <c r="AM334" s="104"/>
      <c r="AN334" s="104"/>
      <c r="AO334" s="104"/>
      <c r="AP334" s="104"/>
      <c r="AQ334" s="104"/>
    </row>
    <row r="335" spans="4:43">
      <c r="D335" s="84"/>
      <c r="N335" s="104"/>
      <c r="O335" s="104"/>
      <c r="P335" s="104"/>
      <c r="Q335" s="104"/>
      <c r="R335" s="104"/>
      <c r="S335" s="104"/>
      <c r="T335" s="104"/>
      <c r="U335" s="104"/>
      <c r="V335" s="104"/>
      <c r="W335" s="104"/>
      <c r="X335" s="104"/>
      <c r="Y335" s="104"/>
      <c r="Z335" s="104"/>
      <c r="AA335" s="104"/>
      <c r="AB335" s="104"/>
      <c r="AC335" s="104"/>
      <c r="AD335" s="104"/>
      <c r="AE335" s="104"/>
      <c r="AF335" s="104"/>
      <c r="AG335" s="104"/>
      <c r="AH335" s="104"/>
      <c r="AI335" s="104"/>
      <c r="AJ335" s="104"/>
      <c r="AK335" s="104"/>
      <c r="AL335" s="104"/>
      <c r="AM335" s="104"/>
      <c r="AN335" s="104"/>
      <c r="AO335" s="104"/>
      <c r="AP335" s="104"/>
      <c r="AQ335" s="104"/>
    </row>
    <row r="336" spans="4:43">
      <c r="D336" s="84"/>
      <c r="N336" s="104"/>
      <c r="O336" s="104"/>
      <c r="P336" s="104"/>
      <c r="Q336" s="104"/>
      <c r="R336" s="104"/>
      <c r="S336" s="104"/>
      <c r="T336" s="104"/>
      <c r="U336" s="104"/>
      <c r="V336" s="104"/>
      <c r="W336" s="104"/>
      <c r="X336" s="104"/>
      <c r="Y336" s="104"/>
      <c r="Z336" s="104"/>
      <c r="AA336" s="104"/>
      <c r="AB336" s="104"/>
      <c r="AC336" s="104"/>
      <c r="AD336" s="104"/>
      <c r="AE336" s="104"/>
      <c r="AF336" s="104"/>
      <c r="AG336" s="104"/>
      <c r="AH336" s="104"/>
      <c r="AI336" s="104"/>
      <c r="AJ336" s="104"/>
      <c r="AK336" s="104"/>
      <c r="AL336" s="104"/>
      <c r="AM336" s="104"/>
      <c r="AN336" s="104"/>
      <c r="AO336" s="104"/>
      <c r="AP336" s="104"/>
      <c r="AQ336" s="104"/>
    </row>
    <row r="337" spans="4:43">
      <c r="D337" s="84"/>
      <c r="N337" s="104"/>
      <c r="O337" s="104"/>
      <c r="P337" s="104"/>
      <c r="Q337" s="104"/>
      <c r="R337" s="104"/>
      <c r="S337" s="104"/>
      <c r="T337" s="104"/>
      <c r="U337" s="104"/>
      <c r="V337" s="104"/>
      <c r="W337" s="104"/>
      <c r="X337" s="104"/>
      <c r="Y337" s="104"/>
      <c r="Z337" s="104"/>
      <c r="AA337" s="104"/>
      <c r="AB337" s="104"/>
      <c r="AC337" s="104"/>
      <c r="AD337" s="104"/>
      <c r="AE337" s="104"/>
      <c r="AF337" s="104"/>
      <c r="AG337" s="104"/>
      <c r="AH337" s="104"/>
      <c r="AI337" s="104"/>
      <c r="AJ337" s="104"/>
      <c r="AK337" s="104"/>
      <c r="AL337" s="104"/>
      <c r="AM337" s="104"/>
      <c r="AN337" s="104"/>
      <c r="AO337" s="104"/>
      <c r="AP337" s="104"/>
      <c r="AQ337" s="104"/>
    </row>
    <row r="338" spans="4:43">
      <c r="D338" s="84"/>
      <c r="N338" s="104"/>
      <c r="O338" s="104"/>
      <c r="P338" s="104"/>
      <c r="Q338" s="104"/>
      <c r="R338" s="104"/>
      <c r="S338" s="104"/>
      <c r="T338" s="104"/>
      <c r="U338" s="104"/>
      <c r="V338" s="104"/>
      <c r="W338" s="104"/>
      <c r="X338" s="104"/>
      <c r="Y338" s="104"/>
      <c r="Z338" s="104"/>
      <c r="AA338" s="104"/>
      <c r="AB338" s="104"/>
      <c r="AC338" s="104"/>
      <c r="AD338" s="104"/>
      <c r="AE338" s="104"/>
      <c r="AF338" s="104"/>
      <c r="AG338" s="104"/>
      <c r="AH338" s="104"/>
      <c r="AI338" s="104"/>
      <c r="AJ338" s="104"/>
      <c r="AK338" s="104"/>
      <c r="AL338" s="104"/>
      <c r="AM338" s="104"/>
      <c r="AN338" s="104"/>
      <c r="AO338" s="104"/>
      <c r="AP338" s="104"/>
      <c r="AQ338" s="104"/>
    </row>
    <row r="339" spans="4:43">
      <c r="D339" s="84"/>
      <c r="N339" s="104"/>
      <c r="O339" s="104"/>
      <c r="P339" s="104"/>
      <c r="Q339" s="104"/>
      <c r="R339" s="104"/>
      <c r="S339" s="104"/>
      <c r="T339" s="104"/>
      <c r="U339" s="104"/>
      <c r="V339" s="104"/>
      <c r="W339" s="104"/>
      <c r="X339" s="104"/>
      <c r="Y339" s="104"/>
      <c r="Z339" s="104"/>
      <c r="AA339" s="104"/>
      <c r="AB339" s="104"/>
      <c r="AC339" s="104"/>
      <c r="AD339" s="104"/>
      <c r="AE339" s="104"/>
      <c r="AF339" s="104"/>
      <c r="AG339" s="104"/>
      <c r="AH339" s="104"/>
      <c r="AI339" s="104"/>
      <c r="AJ339" s="104"/>
      <c r="AK339" s="104"/>
      <c r="AL339" s="104"/>
      <c r="AM339" s="104"/>
      <c r="AN339" s="104"/>
      <c r="AO339" s="104"/>
      <c r="AP339" s="104"/>
      <c r="AQ339" s="104"/>
    </row>
    <row r="340" spans="4:43">
      <c r="D340" s="84"/>
      <c r="N340" s="104"/>
      <c r="O340" s="104"/>
      <c r="P340" s="104"/>
      <c r="Q340" s="104"/>
      <c r="R340" s="104"/>
      <c r="S340" s="104"/>
      <c r="T340" s="104"/>
      <c r="U340" s="104"/>
      <c r="V340" s="104"/>
      <c r="W340" s="104"/>
      <c r="X340" s="104"/>
      <c r="Y340" s="104"/>
      <c r="Z340" s="104"/>
      <c r="AA340" s="104"/>
      <c r="AB340" s="104"/>
      <c r="AC340" s="104"/>
      <c r="AD340" s="104"/>
      <c r="AE340" s="104"/>
      <c r="AF340" s="104"/>
      <c r="AG340" s="104"/>
      <c r="AH340" s="104"/>
      <c r="AI340" s="104"/>
      <c r="AJ340" s="104"/>
      <c r="AK340" s="104"/>
      <c r="AL340" s="104"/>
      <c r="AM340" s="104"/>
      <c r="AN340" s="104"/>
      <c r="AO340" s="104"/>
      <c r="AP340" s="104"/>
      <c r="AQ340" s="104"/>
    </row>
    <row r="341" spans="4:43">
      <c r="D341" s="84"/>
      <c r="N341" s="104"/>
      <c r="O341" s="104"/>
      <c r="P341" s="104"/>
      <c r="Q341" s="104"/>
      <c r="R341" s="104"/>
      <c r="S341" s="104"/>
      <c r="T341" s="104"/>
      <c r="U341" s="104"/>
      <c r="V341" s="104"/>
      <c r="W341" s="104"/>
      <c r="X341" s="104"/>
      <c r="Y341" s="104"/>
      <c r="Z341" s="104"/>
      <c r="AA341" s="104"/>
      <c r="AB341" s="104"/>
      <c r="AC341" s="104"/>
      <c r="AD341" s="104"/>
      <c r="AE341" s="104"/>
      <c r="AF341" s="104"/>
      <c r="AG341" s="104"/>
      <c r="AH341" s="104"/>
      <c r="AI341" s="104"/>
      <c r="AJ341" s="104"/>
      <c r="AK341" s="104"/>
      <c r="AL341" s="104"/>
      <c r="AM341" s="104"/>
      <c r="AN341" s="104"/>
      <c r="AO341" s="104"/>
      <c r="AP341" s="104"/>
      <c r="AQ341" s="104"/>
    </row>
    <row r="342" spans="4:43">
      <c r="D342" s="84"/>
      <c r="N342" s="104"/>
      <c r="O342" s="104"/>
      <c r="P342" s="104"/>
      <c r="Q342" s="104"/>
      <c r="R342" s="104"/>
      <c r="S342" s="104"/>
      <c r="T342" s="104"/>
      <c r="U342" s="104"/>
      <c r="V342" s="104"/>
      <c r="W342" s="104"/>
      <c r="X342" s="104"/>
      <c r="Y342" s="104"/>
      <c r="Z342" s="104"/>
      <c r="AA342" s="104"/>
      <c r="AB342" s="104"/>
      <c r="AC342" s="104"/>
      <c r="AD342" s="104"/>
      <c r="AE342" s="104"/>
      <c r="AF342" s="104"/>
      <c r="AG342" s="104"/>
      <c r="AH342" s="104"/>
      <c r="AI342" s="104"/>
      <c r="AJ342" s="104"/>
      <c r="AK342" s="104"/>
      <c r="AL342" s="104"/>
      <c r="AM342" s="104"/>
      <c r="AN342" s="104"/>
      <c r="AO342" s="104"/>
      <c r="AP342" s="104"/>
      <c r="AQ342" s="104"/>
    </row>
    <row r="343" spans="4:43">
      <c r="D343" s="84"/>
      <c r="N343" s="104"/>
      <c r="O343" s="104"/>
      <c r="P343" s="104"/>
      <c r="Q343" s="104"/>
      <c r="R343" s="104"/>
      <c r="S343" s="104"/>
      <c r="T343" s="104"/>
      <c r="U343" s="104"/>
      <c r="V343" s="104"/>
      <c r="W343" s="104"/>
      <c r="X343" s="104"/>
      <c r="Y343" s="104"/>
      <c r="Z343" s="104"/>
      <c r="AA343" s="104"/>
      <c r="AB343" s="104"/>
      <c r="AC343" s="104"/>
      <c r="AD343" s="104"/>
      <c r="AE343" s="104"/>
      <c r="AF343" s="104"/>
      <c r="AG343" s="104"/>
      <c r="AH343" s="104"/>
      <c r="AI343" s="104"/>
      <c r="AJ343" s="104"/>
      <c r="AK343" s="104"/>
      <c r="AL343" s="104"/>
      <c r="AM343" s="104"/>
      <c r="AN343" s="104"/>
      <c r="AO343" s="104"/>
      <c r="AP343" s="104"/>
      <c r="AQ343" s="104"/>
    </row>
    <row r="344" spans="4:43">
      <c r="D344" s="84"/>
      <c r="N344" s="104"/>
      <c r="O344" s="104"/>
      <c r="P344" s="104"/>
      <c r="Q344" s="104"/>
      <c r="R344" s="104"/>
      <c r="S344" s="104"/>
      <c r="T344" s="104"/>
      <c r="U344" s="104"/>
      <c r="V344" s="104"/>
      <c r="W344" s="104"/>
      <c r="X344" s="104"/>
      <c r="Y344" s="104"/>
      <c r="Z344" s="104"/>
      <c r="AA344" s="104"/>
      <c r="AB344" s="104"/>
      <c r="AC344" s="104"/>
      <c r="AD344" s="104"/>
      <c r="AE344" s="104"/>
      <c r="AF344" s="104"/>
      <c r="AG344" s="104"/>
      <c r="AH344" s="104"/>
      <c r="AI344" s="104"/>
      <c r="AJ344" s="104"/>
      <c r="AK344" s="104"/>
      <c r="AL344" s="104"/>
      <c r="AM344" s="104"/>
      <c r="AN344" s="104"/>
      <c r="AO344" s="104"/>
      <c r="AP344" s="104"/>
      <c r="AQ344" s="104"/>
    </row>
    <row r="345" spans="4:43">
      <c r="D345" s="8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4"/>
      <c r="X345" s="104"/>
      <c r="Y345" s="104"/>
      <c r="Z345" s="104"/>
      <c r="AA345" s="104"/>
      <c r="AB345" s="104"/>
      <c r="AC345" s="104"/>
      <c r="AD345" s="104"/>
      <c r="AE345" s="104"/>
      <c r="AF345" s="104"/>
      <c r="AG345" s="104"/>
      <c r="AH345" s="104"/>
      <c r="AI345" s="104"/>
      <c r="AJ345" s="104"/>
      <c r="AK345" s="104"/>
      <c r="AL345" s="104"/>
      <c r="AM345" s="104"/>
      <c r="AN345" s="104"/>
      <c r="AO345" s="104"/>
      <c r="AP345" s="104"/>
      <c r="AQ345" s="104"/>
    </row>
    <row r="346" spans="4:43">
      <c r="D346" s="84"/>
      <c r="N346" s="104"/>
      <c r="O346" s="104"/>
      <c r="P346" s="104"/>
      <c r="Q346" s="104"/>
      <c r="R346" s="104"/>
      <c r="S346" s="104"/>
      <c r="T346" s="104"/>
      <c r="U346" s="104"/>
      <c r="V346" s="104"/>
      <c r="W346" s="104"/>
      <c r="X346" s="104"/>
      <c r="Y346" s="104"/>
      <c r="Z346" s="104"/>
      <c r="AA346" s="104"/>
      <c r="AB346" s="104"/>
      <c r="AC346" s="104"/>
      <c r="AD346" s="104"/>
      <c r="AE346" s="104"/>
      <c r="AF346" s="104"/>
      <c r="AG346" s="104"/>
      <c r="AH346" s="104"/>
      <c r="AI346" s="104"/>
      <c r="AJ346" s="104"/>
      <c r="AK346" s="104"/>
      <c r="AL346" s="104"/>
      <c r="AM346" s="104"/>
      <c r="AN346" s="104"/>
      <c r="AO346" s="104"/>
      <c r="AP346" s="104"/>
      <c r="AQ346" s="104"/>
    </row>
    <row r="347" spans="4:43">
      <c r="D347" s="84"/>
      <c r="N347" s="104"/>
      <c r="O347" s="104"/>
      <c r="P347" s="104"/>
      <c r="Q347" s="104"/>
      <c r="R347" s="104"/>
      <c r="S347" s="104"/>
      <c r="T347" s="104"/>
      <c r="U347" s="104"/>
      <c r="V347" s="104"/>
      <c r="W347" s="104"/>
      <c r="X347" s="104"/>
      <c r="Y347" s="104"/>
      <c r="Z347" s="104"/>
      <c r="AA347" s="104"/>
      <c r="AB347" s="104"/>
      <c r="AC347" s="104"/>
      <c r="AD347" s="104"/>
      <c r="AE347" s="104"/>
      <c r="AF347" s="104"/>
      <c r="AG347" s="104"/>
      <c r="AH347" s="104"/>
      <c r="AI347" s="104"/>
      <c r="AJ347" s="104"/>
      <c r="AK347" s="104"/>
      <c r="AL347" s="104"/>
      <c r="AM347" s="104"/>
      <c r="AN347" s="104"/>
      <c r="AO347" s="104"/>
      <c r="AP347" s="104"/>
      <c r="AQ347" s="104"/>
    </row>
    <row r="348" spans="4:43">
      <c r="D348" s="84"/>
      <c r="N348" s="104"/>
      <c r="O348" s="104"/>
      <c r="P348" s="104"/>
      <c r="Q348" s="104"/>
      <c r="R348" s="104"/>
      <c r="S348" s="104"/>
      <c r="T348" s="104"/>
      <c r="U348" s="104"/>
      <c r="V348" s="104"/>
      <c r="W348" s="104"/>
      <c r="X348" s="104"/>
      <c r="Y348" s="104"/>
      <c r="Z348" s="104"/>
      <c r="AA348" s="104"/>
      <c r="AB348" s="104"/>
      <c r="AC348" s="104"/>
      <c r="AD348" s="104"/>
      <c r="AE348" s="104"/>
      <c r="AF348" s="104"/>
      <c r="AG348" s="104"/>
      <c r="AH348" s="104"/>
      <c r="AI348" s="104"/>
      <c r="AJ348" s="104"/>
      <c r="AK348" s="104"/>
      <c r="AL348" s="104"/>
      <c r="AM348" s="104"/>
      <c r="AN348" s="104"/>
      <c r="AO348" s="104"/>
      <c r="AP348" s="104"/>
      <c r="AQ348" s="104"/>
    </row>
    <row r="349" spans="4:43">
      <c r="D349" s="84"/>
      <c r="N349" s="104"/>
      <c r="O349" s="104"/>
      <c r="P349" s="104"/>
      <c r="Q349" s="104"/>
      <c r="R349" s="104"/>
      <c r="S349" s="104"/>
      <c r="T349" s="104"/>
      <c r="U349" s="104"/>
      <c r="V349" s="104"/>
      <c r="W349" s="104"/>
      <c r="X349" s="104"/>
      <c r="Y349" s="104"/>
      <c r="Z349" s="104"/>
      <c r="AA349" s="104"/>
      <c r="AB349" s="104"/>
      <c r="AC349" s="104"/>
      <c r="AD349" s="104"/>
      <c r="AE349" s="104"/>
      <c r="AF349" s="104"/>
      <c r="AG349" s="104"/>
      <c r="AH349" s="104"/>
      <c r="AI349" s="104"/>
      <c r="AJ349" s="104"/>
      <c r="AK349" s="104"/>
      <c r="AL349" s="104"/>
      <c r="AM349" s="104"/>
      <c r="AN349" s="104"/>
      <c r="AO349" s="104"/>
      <c r="AP349" s="104"/>
      <c r="AQ349" s="104"/>
    </row>
    <row r="350" spans="4:43">
      <c r="D350" s="84"/>
      <c r="N350" s="104"/>
      <c r="O350" s="104"/>
      <c r="P350" s="104"/>
      <c r="Q350" s="104"/>
      <c r="R350" s="104"/>
      <c r="S350" s="104"/>
      <c r="T350" s="104"/>
      <c r="U350" s="104"/>
      <c r="V350" s="104"/>
      <c r="W350" s="104"/>
      <c r="X350" s="104"/>
      <c r="Y350" s="104"/>
      <c r="Z350" s="104"/>
      <c r="AA350" s="104"/>
      <c r="AB350" s="104"/>
      <c r="AC350" s="104"/>
      <c r="AD350" s="104"/>
      <c r="AE350" s="104"/>
      <c r="AF350" s="104"/>
      <c r="AG350" s="104"/>
      <c r="AH350" s="104"/>
      <c r="AI350" s="104"/>
      <c r="AJ350" s="104"/>
      <c r="AK350" s="104"/>
      <c r="AL350" s="104"/>
      <c r="AM350" s="104"/>
      <c r="AN350" s="104"/>
      <c r="AO350" s="104"/>
      <c r="AP350" s="104"/>
      <c r="AQ350" s="104"/>
    </row>
    <row r="351" spans="4:43">
      <c r="D351" s="84"/>
      <c r="N351" s="104"/>
      <c r="O351" s="104"/>
      <c r="P351" s="104"/>
      <c r="Q351" s="104"/>
      <c r="R351" s="104"/>
      <c r="S351" s="104"/>
      <c r="T351" s="104"/>
      <c r="U351" s="104"/>
      <c r="V351" s="104"/>
      <c r="W351" s="104"/>
      <c r="X351" s="104"/>
      <c r="Y351" s="104"/>
      <c r="Z351" s="104"/>
      <c r="AA351" s="104"/>
      <c r="AB351" s="104"/>
      <c r="AC351" s="104"/>
      <c r="AD351" s="104"/>
      <c r="AE351" s="104"/>
      <c r="AF351" s="104"/>
      <c r="AG351" s="104"/>
      <c r="AH351" s="104"/>
      <c r="AI351" s="104"/>
      <c r="AJ351" s="104"/>
      <c r="AK351" s="104"/>
      <c r="AL351" s="104"/>
      <c r="AM351" s="104"/>
      <c r="AN351" s="104"/>
      <c r="AO351" s="104"/>
      <c r="AP351" s="104"/>
      <c r="AQ351" s="104"/>
    </row>
    <row r="352" spans="4:43">
      <c r="D352" s="84"/>
      <c r="N352" s="104"/>
      <c r="O352" s="104"/>
      <c r="P352" s="104"/>
      <c r="Q352" s="104"/>
      <c r="R352" s="104"/>
      <c r="S352" s="104"/>
      <c r="T352" s="104"/>
      <c r="U352" s="104"/>
      <c r="V352" s="104"/>
      <c r="W352" s="104"/>
      <c r="X352" s="104"/>
      <c r="Y352" s="104"/>
      <c r="Z352" s="104"/>
      <c r="AA352" s="104"/>
      <c r="AB352" s="104"/>
      <c r="AC352" s="104"/>
      <c r="AD352" s="104"/>
      <c r="AE352" s="104"/>
      <c r="AF352" s="104"/>
      <c r="AG352" s="104"/>
      <c r="AH352" s="104"/>
      <c r="AI352" s="104"/>
      <c r="AJ352" s="104"/>
      <c r="AK352" s="104"/>
      <c r="AL352" s="104"/>
      <c r="AM352" s="104"/>
      <c r="AN352" s="104"/>
      <c r="AO352" s="104"/>
      <c r="AP352" s="104"/>
      <c r="AQ352" s="104"/>
    </row>
    <row r="353" spans="4:43">
      <c r="D353" s="84"/>
      <c r="N353" s="104"/>
      <c r="O353" s="104"/>
      <c r="P353" s="104"/>
      <c r="Q353" s="104"/>
      <c r="R353" s="104"/>
      <c r="S353" s="104"/>
      <c r="T353" s="104"/>
      <c r="U353" s="104"/>
      <c r="V353" s="104"/>
      <c r="W353" s="104"/>
      <c r="X353" s="104"/>
      <c r="Y353" s="104"/>
      <c r="Z353" s="104"/>
      <c r="AA353" s="104"/>
      <c r="AB353" s="104"/>
      <c r="AC353" s="104"/>
      <c r="AD353" s="104"/>
      <c r="AE353" s="104"/>
      <c r="AF353" s="104"/>
      <c r="AG353" s="104"/>
      <c r="AH353" s="104"/>
      <c r="AI353" s="104"/>
      <c r="AJ353" s="104"/>
      <c r="AK353" s="104"/>
      <c r="AL353" s="104"/>
      <c r="AM353" s="104"/>
      <c r="AN353" s="104"/>
      <c r="AO353" s="104"/>
      <c r="AP353" s="104"/>
      <c r="AQ353" s="104"/>
    </row>
    <row r="354" spans="4:43">
      <c r="D354" s="84"/>
      <c r="N354" s="104"/>
      <c r="O354" s="104"/>
      <c r="P354" s="104"/>
      <c r="Q354" s="104"/>
      <c r="R354" s="104"/>
      <c r="S354" s="104"/>
      <c r="T354" s="104"/>
      <c r="U354" s="104"/>
      <c r="V354" s="104"/>
      <c r="W354" s="104"/>
      <c r="X354" s="104"/>
      <c r="Y354" s="104"/>
      <c r="Z354" s="104"/>
      <c r="AA354" s="104"/>
      <c r="AB354" s="104"/>
      <c r="AC354" s="104"/>
      <c r="AD354" s="104"/>
      <c r="AE354" s="104"/>
      <c r="AF354" s="104"/>
      <c r="AG354" s="104"/>
      <c r="AH354" s="104"/>
      <c r="AI354" s="104"/>
      <c r="AJ354" s="104"/>
      <c r="AK354" s="104"/>
      <c r="AL354" s="104"/>
      <c r="AM354" s="104"/>
      <c r="AN354" s="104"/>
      <c r="AO354" s="104"/>
      <c r="AP354" s="104"/>
      <c r="AQ354" s="104"/>
    </row>
    <row r="355" spans="4:43">
      <c r="D355" s="84"/>
      <c r="N355" s="104"/>
      <c r="O355" s="104"/>
      <c r="P355" s="104"/>
      <c r="Q355" s="104"/>
      <c r="R355" s="104"/>
      <c r="S355" s="104"/>
      <c r="T355" s="104"/>
      <c r="U355" s="104"/>
      <c r="V355" s="104"/>
      <c r="W355" s="104"/>
      <c r="X355" s="104"/>
      <c r="Y355" s="104"/>
      <c r="Z355" s="104"/>
      <c r="AA355" s="104"/>
      <c r="AB355" s="104"/>
      <c r="AC355" s="104"/>
      <c r="AD355" s="104"/>
      <c r="AE355" s="104"/>
      <c r="AF355" s="104"/>
      <c r="AG355" s="104"/>
      <c r="AH355" s="104"/>
      <c r="AI355" s="104"/>
      <c r="AJ355" s="104"/>
      <c r="AK355" s="104"/>
      <c r="AL355" s="104"/>
      <c r="AM355" s="104"/>
      <c r="AN355" s="104"/>
      <c r="AO355" s="104"/>
      <c r="AP355" s="104"/>
      <c r="AQ355" s="104"/>
    </row>
    <row r="356" spans="4:43">
      <c r="D356" s="8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  <c r="Y356" s="104"/>
      <c r="Z356" s="104"/>
      <c r="AA356" s="104"/>
      <c r="AB356" s="104"/>
      <c r="AC356" s="104"/>
      <c r="AD356" s="104"/>
      <c r="AE356" s="104"/>
      <c r="AF356" s="104"/>
      <c r="AG356" s="104"/>
      <c r="AH356" s="104"/>
      <c r="AI356" s="104"/>
      <c r="AJ356" s="104"/>
      <c r="AK356" s="104"/>
      <c r="AL356" s="104"/>
      <c r="AM356" s="104"/>
      <c r="AN356" s="104"/>
      <c r="AO356" s="104"/>
      <c r="AP356" s="104"/>
      <c r="AQ356" s="104"/>
    </row>
    <row r="357" spans="4:43">
      <c r="D357" s="8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  <c r="Z357" s="104"/>
      <c r="AA357" s="104"/>
      <c r="AB357" s="104"/>
      <c r="AC357" s="104"/>
      <c r="AD357" s="104"/>
      <c r="AE357" s="104"/>
      <c r="AF357" s="104"/>
      <c r="AG357" s="104"/>
      <c r="AH357" s="104"/>
      <c r="AI357" s="104"/>
      <c r="AJ357" s="104"/>
      <c r="AK357" s="104"/>
      <c r="AL357" s="104"/>
      <c r="AM357" s="104"/>
      <c r="AN357" s="104"/>
      <c r="AO357" s="104"/>
      <c r="AP357" s="104"/>
      <c r="AQ357" s="104"/>
    </row>
    <row r="358" spans="4:43">
      <c r="D358" s="84"/>
      <c r="N358" s="104"/>
      <c r="O358" s="104"/>
      <c r="P358" s="104"/>
      <c r="Q358" s="104"/>
      <c r="R358" s="104"/>
      <c r="S358" s="104"/>
      <c r="T358" s="104"/>
      <c r="U358" s="104"/>
      <c r="V358" s="104"/>
      <c r="W358" s="104"/>
      <c r="X358" s="104"/>
      <c r="Y358" s="104"/>
      <c r="Z358" s="104"/>
      <c r="AA358" s="104"/>
      <c r="AB358" s="104"/>
      <c r="AC358" s="104"/>
      <c r="AD358" s="104"/>
      <c r="AE358" s="104"/>
      <c r="AF358" s="104"/>
      <c r="AG358" s="104"/>
      <c r="AH358" s="104"/>
      <c r="AI358" s="104"/>
      <c r="AJ358" s="104"/>
      <c r="AK358" s="104"/>
      <c r="AL358" s="104"/>
      <c r="AM358" s="104"/>
      <c r="AN358" s="104"/>
      <c r="AO358" s="104"/>
      <c r="AP358" s="104"/>
      <c r="AQ358" s="104"/>
    </row>
    <row r="359" spans="4:43">
      <c r="D359" s="84"/>
      <c r="N359" s="104"/>
      <c r="O359" s="104"/>
      <c r="P359" s="104"/>
      <c r="Q359" s="104"/>
      <c r="R359" s="104"/>
      <c r="S359" s="104"/>
      <c r="T359" s="104"/>
      <c r="U359" s="104"/>
      <c r="V359" s="104"/>
      <c r="W359" s="104"/>
      <c r="X359" s="104"/>
      <c r="Y359" s="104"/>
      <c r="Z359" s="104"/>
      <c r="AA359" s="104"/>
      <c r="AB359" s="104"/>
      <c r="AC359" s="104"/>
      <c r="AD359" s="104"/>
      <c r="AE359" s="104"/>
      <c r="AF359" s="104"/>
      <c r="AG359" s="104"/>
      <c r="AH359" s="104"/>
      <c r="AI359" s="104"/>
      <c r="AJ359" s="104"/>
      <c r="AK359" s="104"/>
      <c r="AL359" s="104"/>
      <c r="AM359" s="104"/>
      <c r="AN359" s="104"/>
      <c r="AO359" s="104"/>
      <c r="AP359" s="104"/>
      <c r="AQ359" s="104"/>
    </row>
    <row r="360" spans="4:43">
      <c r="D360" s="84"/>
      <c r="N360" s="104"/>
      <c r="O360" s="104"/>
      <c r="P360" s="104"/>
      <c r="Q360" s="104"/>
      <c r="R360" s="104"/>
      <c r="S360" s="104"/>
      <c r="T360" s="104"/>
      <c r="U360" s="104"/>
      <c r="V360" s="104"/>
      <c r="W360" s="104"/>
      <c r="X360" s="104"/>
      <c r="Y360" s="104"/>
      <c r="Z360" s="104"/>
      <c r="AA360" s="104"/>
      <c r="AB360" s="104"/>
      <c r="AC360" s="104"/>
      <c r="AD360" s="104"/>
      <c r="AE360" s="104"/>
      <c r="AF360" s="104"/>
      <c r="AG360" s="104"/>
      <c r="AH360" s="104"/>
      <c r="AI360" s="104"/>
      <c r="AJ360" s="104"/>
      <c r="AK360" s="104"/>
      <c r="AL360" s="104"/>
      <c r="AM360" s="104"/>
      <c r="AN360" s="104"/>
      <c r="AO360" s="104"/>
      <c r="AP360" s="104"/>
      <c r="AQ360" s="104"/>
    </row>
    <row r="361" spans="4:43">
      <c r="D361" s="84"/>
      <c r="N361" s="104"/>
      <c r="O361" s="104"/>
      <c r="P361" s="104"/>
      <c r="Q361" s="104"/>
      <c r="R361" s="104"/>
      <c r="S361" s="104"/>
      <c r="T361" s="104"/>
      <c r="U361" s="104"/>
      <c r="V361" s="104"/>
      <c r="W361" s="104"/>
      <c r="X361" s="104"/>
      <c r="Y361" s="104"/>
      <c r="Z361" s="104"/>
      <c r="AA361" s="104"/>
      <c r="AB361" s="104"/>
      <c r="AC361" s="104"/>
      <c r="AD361" s="104"/>
      <c r="AE361" s="104"/>
      <c r="AF361" s="104"/>
      <c r="AG361" s="104"/>
      <c r="AH361" s="104"/>
      <c r="AI361" s="104"/>
      <c r="AJ361" s="104"/>
      <c r="AK361" s="104"/>
      <c r="AL361" s="104"/>
      <c r="AM361" s="104"/>
      <c r="AN361" s="104"/>
      <c r="AO361" s="104"/>
      <c r="AP361" s="104"/>
      <c r="AQ361" s="104"/>
    </row>
    <row r="362" spans="4:43">
      <c r="D362" s="84"/>
      <c r="N362" s="104"/>
      <c r="O362" s="104"/>
      <c r="P362" s="104"/>
      <c r="Q362" s="104"/>
      <c r="R362" s="104"/>
      <c r="S362" s="104"/>
      <c r="T362" s="104"/>
      <c r="U362" s="104"/>
      <c r="V362" s="104"/>
      <c r="W362" s="104"/>
      <c r="X362" s="104"/>
      <c r="Y362" s="104"/>
      <c r="Z362" s="104"/>
      <c r="AA362" s="104"/>
      <c r="AB362" s="104"/>
      <c r="AC362" s="104"/>
      <c r="AD362" s="104"/>
      <c r="AE362" s="104"/>
      <c r="AF362" s="104"/>
      <c r="AG362" s="104"/>
      <c r="AH362" s="104"/>
      <c r="AI362" s="104"/>
      <c r="AJ362" s="104"/>
      <c r="AK362" s="104"/>
      <c r="AL362" s="104"/>
      <c r="AM362" s="104"/>
      <c r="AN362" s="104"/>
      <c r="AO362" s="104"/>
      <c r="AP362" s="104"/>
      <c r="AQ362" s="104"/>
    </row>
    <row r="363" spans="4:43">
      <c r="D363" s="8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  <c r="AB363" s="104"/>
      <c r="AC363" s="104"/>
      <c r="AD363" s="104"/>
      <c r="AE363" s="104"/>
      <c r="AF363" s="104"/>
      <c r="AG363" s="104"/>
      <c r="AH363" s="104"/>
      <c r="AI363" s="104"/>
      <c r="AJ363" s="104"/>
      <c r="AK363" s="104"/>
      <c r="AL363" s="104"/>
      <c r="AM363" s="104"/>
      <c r="AN363" s="104"/>
      <c r="AO363" s="104"/>
      <c r="AP363" s="104"/>
      <c r="AQ363" s="104"/>
    </row>
    <row r="364" spans="4:43">
      <c r="D364" s="84"/>
      <c r="N364" s="104"/>
      <c r="O364" s="104"/>
      <c r="P364" s="104"/>
      <c r="Q364" s="104"/>
      <c r="R364" s="104"/>
      <c r="S364" s="104"/>
      <c r="T364" s="104"/>
      <c r="U364" s="104"/>
      <c r="V364" s="104"/>
      <c r="W364" s="104"/>
      <c r="X364" s="104"/>
      <c r="Y364" s="104"/>
      <c r="Z364" s="104"/>
      <c r="AA364" s="104"/>
      <c r="AB364" s="104"/>
      <c r="AC364" s="104"/>
      <c r="AD364" s="104"/>
      <c r="AE364" s="104"/>
      <c r="AF364" s="104"/>
      <c r="AG364" s="104"/>
      <c r="AH364" s="104"/>
      <c r="AI364" s="104"/>
      <c r="AJ364" s="104"/>
      <c r="AK364" s="104"/>
      <c r="AL364" s="104"/>
      <c r="AM364" s="104"/>
      <c r="AN364" s="104"/>
      <c r="AO364" s="104"/>
      <c r="AP364" s="104"/>
      <c r="AQ364" s="104"/>
    </row>
    <row r="365" spans="4:43">
      <c r="D365" s="84"/>
      <c r="N365" s="104"/>
      <c r="O365" s="104"/>
      <c r="P365" s="104"/>
      <c r="Q365" s="104"/>
      <c r="R365" s="104"/>
      <c r="S365" s="104"/>
      <c r="T365" s="104"/>
      <c r="U365" s="104"/>
      <c r="V365" s="104"/>
      <c r="W365" s="104"/>
      <c r="X365" s="104"/>
      <c r="Y365" s="104"/>
      <c r="Z365" s="104"/>
      <c r="AA365" s="104"/>
      <c r="AB365" s="104"/>
      <c r="AC365" s="104"/>
      <c r="AD365" s="104"/>
      <c r="AE365" s="104"/>
      <c r="AF365" s="104"/>
      <c r="AG365" s="104"/>
      <c r="AH365" s="104"/>
      <c r="AI365" s="104"/>
      <c r="AJ365" s="104"/>
      <c r="AK365" s="104"/>
      <c r="AL365" s="104"/>
      <c r="AM365" s="104"/>
      <c r="AN365" s="104"/>
      <c r="AO365" s="104"/>
      <c r="AP365" s="104"/>
      <c r="AQ365" s="104"/>
    </row>
    <row r="366" spans="4:43">
      <c r="D366" s="84"/>
      <c r="N366" s="104"/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  <c r="AB366" s="104"/>
      <c r="AC366" s="104"/>
      <c r="AD366" s="104"/>
      <c r="AE366" s="104"/>
      <c r="AF366" s="104"/>
      <c r="AG366" s="104"/>
      <c r="AH366" s="104"/>
      <c r="AI366" s="104"/>
      <c r="AJ366" s="104"/>
      <c r="AK366" s="104"/>
      <c r="AL366" s="104"/>
      <c r="AM366" s="104"/>
      <c r="AN366" s="104"/>
      <c r="AO366" s="104"/>
      <c r="AP366" s="104"/>
      <c r="AQ366" s="104"/>
    </row>
    <row r="367" spans="4:43">
      <c r="D367" s="84"/>
      <c r="N367" s="104"/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  <c r="AB367" s="104"/>
      <c r="AC367" s="104"/>
      <c r="AD367" s="104"/>
      <c r="AE367" s="104"/>
      <c r="AF367" s="104"/>
      <c r="AG367" s="104"/>
      <c r="AH367" s="104"/>
      <c r="AI367" s="104"/>
      <c r="AJ367" s="104"/>
      <c r="AK367" s="104"/>
      <c r="AL367" s="104"/>
      <c r="AM367" s="104"/>
      <c r="AN367" s="104"/>
      <c r="AO367" s="104"/>
      <c r="AP367" s="104"/>
      <c r="AQ367" s="104"/>
    </row>
    <row r="368" spans="4:43">
      <c r="D368" s="84"/>
      <c r="N368" s="104"/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  <c r="Z368" s="104"/>
      <c r="AA368" s="104"/>
      <c r="AB368" s="104"/>
      <c r="AC368" s="104"/>
      <c r="AD368" s="104"/>
      <c r="AE368" s="104"/>
      <c r="AF368" s="104"/>
      <c r="AG368" s="104"/>
      <c r="AH368" s="104"/>
      <c r="AI368" s="104"/>
      <c r="AJ368" s="104"/>
      <c r="AK368" s="104"/>
      <c r="AL368" s="104"/>
      <c r="AM368" s="104"/>
      <c r="AN368" s="104"/>
      <c r="AO368" s="104"/>
      <c r="AP368" s="104"/>
      <c r="AQ368" s="104"/>
    </row>
    <row r="369" spans="4:43">
      <c r="D369" s="84"/>
      <c r="N369" s="104"/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  <c r="Z369" s="104"/>
      <c r="AA369" s="104"/>
      <c r="AB369" s="104"/>
      <c r="AC369" s="104"/>
      <c r="AD369" s="104"/>
      <c r="AE369" s="104"/>
      <c r="AF369" s="104"/>
      <c r="AG369" s="104"/>
      <c r="AH369" s="104"/>
      <c r="AI369" s="104"/>
      <c r="AJ369" s="104"/>
      <c r="AK369" s="104"/>
      <c r="AL369" s="104"/>
      <c r="AM369" s="104"/>
      <c r="AN369" s="104"/>
      <c r="AO369" s="104"/>
      <c r="AP369" s="104"/>
      <c r="AQ369" s="104"/>
    </row>
    <row r="370" spans="4:43">
      <c r="D370" s="84"/>
      <c r="N370" s="104"/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  <c r="Y370" s="104"/>
      <c r="Z370" s="104"/>
      <c r="AA370" s="104"/>
      <c r="AB370" s="104"/>
      <c r="AC370" s="104"/>
      <c r="AD370" s="104"/>
      <c r="AE370" s="104"/>
      <c r="AF370" s="104"/>
      <c r="AG370" s="104"/>
      <c r="AH370" s="104"/>
      <c r="AI370" s="104"/>
      <c r="AJ370" s="104"/>
      <c r="AK370" s="104"/>
      <c r="AL370" s="104"/>
      <c r="AM370" s="104"/>
      <c r="AN370" s="104"/>
      <c r="AO370" s="104"/>
      <c r="AP370" s="104"/>
      <c r="AQ370" s="104"/>
    </row>
    <row r="371" spans="4:43">
      <c r="D371" s="84"/>
      <c r="N371" s="104"/>
      <c r="O371" s="104"/>
      <c r="P371" s="104"/>
      <c r="Q371" s="104"/>
      <c r="R371" s="104"/>
      <c r="S371" s="104"/>
      <c r="T371" s="104"/>
      <c r="U371" s="104"/>
      <c r="V371" s="104"/>
      <c r="W371" s="104"/>
      <c r="X371" s="104"/>
      <c r="Y371" s="104"/>
      <c r="Z371" s="104"/>
      <c r="AA371" s="104"/>
      <c r="AB371" s="104"/>
      <c r="AC371" s="104"/>
      <c r="AD371" s="104"/>
      <c r="AE371" s="104"/>
      <c r="AF371" s="104"/>
      <c r="AG371" s="104"/>
      <c r="AH371" s="104"/>
      <c r="AI371" s="104"/>
      <c r="AJ371" s="104"/>
      <c r="AK371" s="104"/>
      <c r="AL371" s="104"/>
      <c r="AM371" s="104"/>
      <c r="AN371" s="104"/>
      <c r="AO371" s="104"/>
      <c r="AP371" s="104"/>
      <c r="AQ371" s="104"/>
    </row>
    <row r="372" spans="4:43">
      <c r="D372" s="84"/>
      <c r="N372" s="104"/>
      <c r="O372" s="104"/>
      <c r="P372" s="104"/>
      <c r="Q372" s="104"/>
      <c r="R372" s="104"/>
      <c r="S372" s="104"/>
      <c r="T372" s="104"/>
      <c r="U372" s="104"/>
      <c r="V372" s="104"/>
      <c r="W372" s="104"/>
      <c r="X372" s="104"/>
      <c r="Y372" s="104"/>
      <c r="Z372" s="104"/>
      <c r="AA372" s="104"/>
      <c r="AB372" s="104"/>
      <c r="AC372" s="104"/>
      <c r="AD372" s="104"/>
      <c r="AE372" s="104"/>
      <c r="AF372" s="104"/>
      <c r="AG372" s="104"/>
      <c r="AH372" s="104"/>
      <c r="AI372" s="104"/>
      <c r="AJ372" s="104"/>
      <c r="AK372" s="104"/>
      <c r="AL372" s="104"/>
      <c r="AM372" s="104"/>
      <c r="AN372" s="104"/>
      <c r="AO372" s="104"/>
      <c r="AP372" s="104"/>
      <c r="AQ372" s="104"/>
    </row>
    <row r="373" spans="4:43">
      <c r="D373" s="84"/>
      <c r="N373" s="104"/>
      <c r="O373" s="104"/>
      <c r="P373" s="104"/>
      <c r="Q373" s="104"/>
      <c r="R373" s="104"/>
      <c r="S373" s="104"/>
      <c r="T373" s="104"/>
      <c r="U373" s="104"/>
      <c r="V373" s="104"/>
      <c r="W373" s="104"/>
      <c r="X373" s="104"/>
      <c r="Y373" s="104"/>
      <c r="Z373" s="104"/>
      <c r="AA373" s="104"/>
      <c r="AB373" s="104"/>
      <c r="AC373" s="104"/>
      <c r="AD373" s="104"/>
      <c r="AE373" s="104"/>
      <c r="AF373" s="104"/>
      <c r="AG373" s="104"/>
      <c r="AH373" s="104"/>
      <c r="AI373" s="104"/>
      <c r="AJ373" s="104"/>
      <c r="AK373" s="104"/>
      <c r="AL373" s="104"/>
      <c r="AM373" s="104"/>
      <c r="AN373" s="104"/>
      <c r="AO373" s="104"/>
      <c r="AP373" s="104"/>
      <c r="AQ373" s="104"/>
    </row>
    <row r="374" spans="4:43">
      <c r="D374" s="84"/>
      <c r="N374" s="104"/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  <c r="Y374" s="104"/>
      <c r="Z374" s="104"/>
      <c r="AA374" s="104"/>
      <c r="AB374" s="104"/>
      <c r="AC374" s="104"/>
      <c r="AD374" s="104"/>
      <c r="AE374" s="104"/>
      <c r="AF374" s="104"/>
      <c r="AG374" s="104"/>
      <c r="AH374" s="104"/>
      <c r="AI374" s="104"/>
      <c r="AJ374" s="104"/>
      <c r="AK374" s="104"/>
      <c r="AL374" s="104"/>
      <c r="AM374" s="104"/>
      <c r="AN374" s="104"/>
      <c r="AO374" s="104"/>
      <c r="AP374" s="104"/>
      <c r="AQ374" s="104"/>
    </row>
    <row r="375" spans="4:43">
      <c r="D375" s="8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  <c r="AC375" s="104"/>
      <c r="AD375" s="104"/>
      <c r="AE375" s="104"/>
      <c r="AF375" s="104"/>
      <c r="AG375" s="104"/>
      <c r="AH375" s="104"/>
      <c r="AI375" s="104"/>
      <c r="AJ375" s="104"/>
      <c r="AK375" s="104"/>
      <c r="AL375" s="104"/>
      <c r="AM375" s="104"/>
      <c r="AN375" s="104"/>
      <c r="AO375" s="104"/>
      <c r="AP375" s="104"/>
      <c r="AQ375" s="104"/>
    </row>
    <row r="376" spans="4:43">
      <c r="D376" s="84"/>
      <c r="N376" s="104"/>
      <c r="O376" s="104"/>
      <c r="P376" s="104"/>
      <c r="Q376" s="104"/>
      <c r="R376" s="104"/>
      <c r="S376" s="104"/>
      <c r="T376" s="104"/>
      <c r="U376" s="104"/>
      <c r="V376" s="104"/>
      <c r="W376" s="104"/>
      <c r="X376" s="104"/>
      <c r="Y376" s="104"/>
      <c r="Z376" s="104"/>
      <c r="AA376" s="104"/>
      <c r="AB376" s="104"/>
      <c r="AC376" s="104"/>
      <c r="AD376" s="104"/>
      <c r="AE376" s="104"/>
      <c r="AF376" s="104"/>
      <c r="AG376" s="104"/>
      <c r="AH376" s="104"/>
      <c r="AI376" s="104"/>
      <c r="AJ376" s="104"/>
      <c r="AK376" s="104"/>
      <c r="AL376" s="104"/>
      <c r="AM376" s="104"/>
      <c r="AN376" s="104"/>
      <c r="AO376" s="104"/>
      <c r="AP376" s="104"/>
      <c r="AQ376" s="104"/>
    </row>
    <row r="377" spans="4:43">
      <c r="D377" s="84"/>
      <c r="N377" s="104"/>
      <c r="O377" s="104"/>
      <c r="P377" s="104"/>
      <c r="Q377" s="104"/>
      <c r="R377" s="104"/>
      <c r="S377" s="104"/>
      <c r="T377" s="104"/>
      <c r="U377" s="104"/>
      <c r="V377" s="104"/>
      <c r="W377" s="104"/>
      <c r="X377" s="104"/>
      <c r="Y377" s="104"/>
      <c r="Z377" s="104"/>
      <c r="AA377" s="104"/>
      <c r="AB377" s="104"/>
      <c r="AC377" s="104"/>
      <c r="AD377" s="104"/>
      <c r="AE377" s="104"/>
      <c r="AF377" s="104"/>
      <c r="AG377" s="104"/>
      <c r="AH377" s="104"/>
      <c r="AI377" s="104"/>
      <c r="AJ377" s="104"/>
      <c r="AK377" s="104"/>
      <c r="AL377" s="104"/>
      <c r="AM377" s="104"/>
      <c r="AN377" s="104"/>
      <c r="AO377" s="104"/>
      <c r="AP377" s="104"/>
      <c r="AQ377" s="104"/>
    </row>
    <row r="378" spans="4:43">
      <c r="D378" s="84"/>
      <c r="N378" s="104"/>
      <c r="O378" s="104"/>
      <c r="P378" s="104"/>
      <c r="Q378" s="104"/>
      <c r="R378" s="104"/>
      <c r="S378" s="104"/>
      <c r="T378" s="104"/>
      <c r="U378" s="104"/>
      <c r="V378" s="104"/>
      <c r="W378" s="104"/>
      <c r="X378" s="104"/>
      <c r="Y378" s="104"/>
      <c r="Z378" s="104"/>
      <c r="AA378" s="104"/>
      <c r="AB378" s="104"/>
      <c r="AC378" s="104"/>
      <c r="AD378" s="104"/>
      <c r="AE378" s="104"/>
      <c r="AF378" s="104"/>
      <c r="AG378" s="104"/>
      <c r="AH378" s="104"/>
      <c r="AI378" s="104"/>
      <c r="AJ378" s="104"/>
      <c r="AK378" s="104"/>
      <c r="AL378" s="104"/>
      <c r="AM378" s="104"/>
      <c r="AN378" s="104"/>
      <c r="AO378" s="104"/>
      <c r="AP378" s="104"/>
      <c r="AQ378" s="104"/>
    </row>
    <row r="379" spans="4:43">
      <c r="D379" s="84"/>
      <c r="N379" s="104"/>
      <c r="O379" s="104"/>
      <c r="P379" s="104"/>
      <c r="Q379" s="104"/>
      <c r="R379" s="104"/>
      <c r="S379" s="104"/>
      <c r="T379" s="104"/>
      <c r="U379" s="104"/>
      <c r="V379" s="104"/>
      <c r="W379" s="104"/>
      <c r="X379" s="104"/>
      <c r="Y379" s="104"/>
      <c r="Z379" s="104"/>
      <c r="AA379" s="104"/>
      <c r="AB379" s="104"/>
      <c r="AC379" s="104"/>
      <c r="AD379" s="104"/>
      <c r="AE379" s="104"/>
      <c r="AF379" s="104"/>
      <c r="AG379" s="104"/>
      <c r="AH379" s="104"/>
      <c r="AI379" s="104"/>
      <c r="AJ379" s="104"/>
      <c r="AK379" s="104"/>
      <c r="AL379" s="104"/>
      <c r="AM379" s="104"/>
      <c r="AN379" s="104"/>
      <c r="AO379" s="104"/>
      <c r="AP379" s="104"/>
      <c r="AQ379" s="104"/>
    </row>
    <row r="380" spans="4:43">
      <c r="D380" s="84"/>
      <c r="N380" s="104"/>
      <c r="O380" s="104"/>
      <c r="P380" s="104"/>
      <c r="Q380" s="104"/>
      <c r="R380" s="104"/>
      <c r="S380" s="104"/>
      <c r="T380" s="104"/>
      <c r="U380" s="104"/>
      <c r="V380" s="104"/>
      <c r="W380" s="104"/>
      <c r="X380" s="104"/>
      <c r="Y380" s="104"/>
      <c r="Z380" s="104"/>
      <c r="AA380" s="104"/>
      <c r="AB380" s="104"/>
      <c r="AC380" s="104"/>
      <c r="AD380" s="104"/>
      <c r="AE380" s="104"/>
      <c r="AF380" s="104"/>
      <c r="AG380" s="104"/>
      <c r="AH380" s="104"/>
      <c r="AI380" s="104"/>
      <c r="AJ380" s="104"/>
      <c r="AK380" s="104"/>
      <c r="AL380" s="104"/>
      <c r="AM380" s="104"/>
      <c r="AN380" s="104"/>
      <c r="AO380" s="104"/>
      <c r="AP380" s="104"/>
      <c r="AQ380" s="104"/>
    </row>
    <row r="381" spans="4:43">
      <c r="D381" s="8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  <c r="AC381" s="104"/>
      <c r="AD381" s="104"/>
      <c r="AE381" s="104"/>
      <c r="AF381" s="104"/>
      <c r="AG381" s="104"/>
      <c r="AH381" s="104"/>
      <c r="AI381" s="104"/>
      <c r="AJ381" s="104"/>
      <c r="AK381" s="104"/>
      <c r="AL381" s="104"/>
      <c r="AM381" s="104"/>
      <c r="AN381" s="104"/>
      <c r="AO381" s="104"/>
      <c r="AP381" s="104"/>
      <c r="AQ381" s="104"/>
    </row>
    <row r="382" spans="4:43">
      <c r="D382" s="84"/>
      <c r="N382" s="104"/>
      <c r="O382" s="104"/>
      <c r="P382" s="104"/>
      <c r="Q382" s="104"/>
      <c r="R382" s="104"/>
      <c r="S382" s="104"/>
      <c r="T382" s="104"/>
      <c r="U382" s="104"/>
      <c r="V382" s="104"/>
      <c r="W382" s="104"/>
      <c r="X382" s="104"/>
      <c r="Y382" s="104"/>
      <c r="Z382" s="104"/>
      <c r="AA382" s="104"/>
      <c r="AB382" s="104"/>
      <c r="AC382" s="104"/>
      <c r="AD382" s="104"/>
      <c r="AE382" s="104"/>
      <c r="AF382" s="104"/>
      <c r="AG382" s="104"/>
      <c r="AH382" s="104"/>
      <c r="AI382" s="104"/>
      <c r="AJ382" s="104"/>
      <c r="AK382" s="104"/>
      <c r="AL382" s="104"/>
      <c r="AM382" s="104"/>
      <c r="AN382" s="104"/>
      <c r="AO382" s="104"/>
      <c r="AP382" s="104"/>
      <c r="AQ382" s="104"/>
    </row>
    <row r="383" spans="4:43">
      <c r="D383" s="84"/>
      <c r="N383" s="104"/>
      <c r="O383" s="104"/>
      <c r="P383" s="104"/>
      <c r="Q383" s="104"/>
      <c r="R383" s="104"/>
      <c r="S383" s="104"/>
      <c r="T383" s="104"/>
      <c r="U383" s="104"/>
      <c r="V383" s="104"/>
      <c r="W383" s="104"/>
      <c r="X383" s="104"/>
      <c r="Y383" s="104"/>
      <c r="Z383" s="104"/>
      <c r="AA383" s="104"/>
      <c r="AB383" s="104"/>
      <c r="AC383" s="104"/>
      <c r="AD383" s="104"/>
      <c r="AE383" s="104"/>
      <c r="AF383" s="104"/>
      <c r="AG383" s="104"/>
      <c r="AH383" s="104"/>
      <c r="AI383" s="104"/>
      <c r="AJ383" s="104"/>
      <c r="AK383" s="104"/>
      <c r="AL383" s="104"/>
      <c r="AM383" s="104"/>
      <c r="AN383" s="104"/>
      <c r="AO383" s="104"/>
      <c r="AP383" s="104"/>
      <c r="AQ383" s="104"/>
    </row>
    <row r="384" spans="4:43">
      <c r="D384" s="84"/>
      <c r="N384" s="104"/>
      <c r="O384" s="104"/>
      <c r="P384" s="104"/>
      <c r="Q384" s="104"/>
      <c r="R384" s="104"/>
      <c r="S384" s="104"/>
      <c r="T384" s="104"/>
      <c r="U384" s="104"/>
      <c r="V384" s="104"/>
      <c r="W384" s="104"/>
      <c r="X384" s="104"/>
      <c r="Y384" s="104"/>
      <c r="Z384" s="104"/>
      <c r="AA384" s="104"/>
      <c r="AB384" s="104"/>
      <c r="AC384" s="104"/>
      <c r="AD384" s="104"/>
      <c r="AE384" s="104"/>
      <c r="AF384" s="104"/>
      <c r="AG384" s="104"/>
      <c r="AH384" s="104"/>
      <c r="AI384" s="104"/>
      <c r="AJ384" s="104"/>
      <c r="AK384" s="104"/>
      <c r="AL384" s="104"/>
      <c r="AM384" s="104"/>
      <c r="AN384" s="104"/>
      <c r="AO384" s="104"/>
      <c r="AP384" s="104"/>
      <c r="AQ384" s="104"/>
    </row>
    <row r="385" spans="4:43">
      <c r="D385" s="8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</row>
    <row r="386" spans="4:43">
      <c r="D386" s="84"/>
      <c r="N386" s="104"/>
      <c r="O386" s="104"/>
      <c r="P386" s="104"/>
      <c r="Q386" s="104"/>
      <c r="R386" s="104"/>
      <c r="S386" s="104"/>
      <c r="T386" s="104"/>
      <c r="U386" s="104"/>
      <c r="V386" s="104"/>
      <c r="W386" s="104"/>
      <c r="X386" s="104"/>
      <c r="Y386" s="104"/>
      <c r="Z386" s="104"/>
      <c r="AA386" s="104"/>
      <c r="AB386" s="104"/>
      <c r="AC386" s="104"/>
      <c r="AD386" s="104"/>
      <c r="AE386" s="104"/>
      <c r="AF386" s="104"/>
      <c r="AG386" s="104"/>
      <c r="AH386" s="104"/>
      <c r="AI386" s="104"/>
      <c r="AJ386" s="104"/>
      <c r="AK386" s="104"/>
      <c r="AL386" s="104"/>
      <c r="AM386" s="104"/>
      <c r="AN386" s="104"/>
      <c r="AO386" s="104"/>
      <c r="AP386" s="104"/>
      <c r="AQ386" s="104"/>
    </row>
    <row r="387" spans="4:43">
      <c r="D387" s="8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104"/>
      <c r="AJ387" s="104"/>
      <c r="AK387" s="104"/>
      <c r="AL387" s="104"/>
      <c r="AM387" s="104"/>
      <c r="AN387" s="104"/>
      <c r="AO387" s="104"/>
      <c r="AP387" s="104"/>
      <c r="AQ387" s="104"/>
    </row>
    <row r="388" spans="4:43">
      <c r="D388" s="84"/>
      <c r="N388" s="104"/>
      <c r="O388" s="104"/>
      <c r="P388" s="104"/>
      <c r="Q388" s="104"/>
      <c r="R388" s="104"/>
      <c r="S388" s="104"/>
      <c r="T388" s="104"/>
      <c r="U388" s="104"/>
      <c r="V388" s="104"/>
      <c r="W388" s="104"/>
      <c r="X388" s="104"/>
      <c r="Y388" s="104"/>
      <c r="Z388" s="104"/>
      <c r="AA388" s="104"/>
      <c r="AB388" s="104"/>
      <c r="AC388" s="104"/>
      <c r="AD388" s="104"/>
      <c r="AE388" s="104"/>
      <c r="AF388" s="104"/>
      <c r="AG388" s="104"/>
      <c r="AH388" s="104"/>
      <c r="AI388" s="104"/>
      <c r="AJ388" s="104"/>
      <c r="AK388" s="104"/>
      <c r="AL388" s="104"/>
      <c r="AM388" s="104"/>
      <c r="AN388" s="104"/>
      <c r="AO388" s="104"/>
      <c r="AP388" s="104"/>
      <c r="AQ388" s="104"/>
    </row>
    <row r="389" spans="4:43">
      <c r="D389" s="84"/>
      <c r="N389" s="104"/>
      <c r="O389" s="104"/>
      <c r="P389" s="104"/>
      <c r="Q389" s="104"/>
      <c r="R389" s="104"/>
      <c r="S389" s="104"/>
      <c r="T389" s="104"/>
      <c r="U389" s="104"/>
      <c r="V389" s="104"/>
      <c r="W389" s="104"/>
      <c r="X389" s="104"/>
      <c r="Y389" s="104"/>
      <c r="Z389" s="104"/>
      <c r="AA389" s="104"/>
      <c r="AB389" s="104"/>
      <c r="AC389" s="104"/>
      <c r="AD389" s="104"/>
      <c r="AE389" s="104"/>
      <c r="AF389" s="104"/>
      <c r="AG389" s="104"/>
      <c r="AH389" s="104"/>
      <c r="AI389" s="104"/>
      <c r="AJ389" s="104"/>
      <c r="AK389" s="104"/>
      <c r="AL389" s="104"/>
      <c r="AM389" s="104"/>
      <c r="AN389" s="104"/>
      <c r="AO389" s="104"/>
      <c r="AP389" s="104"/>
      <c r="AQ389" s="104"/>
    </row>
    <row r="390" spans="4:43">
      <c r="D390" s="8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4"/>
      <c r="Z390" s="104"/>
      <c r="AA390" s="104"/>
      <c r="AB390" s="104"/>
      <c r="AC390" s="104"/>
      <c r="AD390" s="104"/>
      <c r="AE390" s="104"/>
      <c r="AF390" s="104"/>
      <c r="AG390" s="104"/>
      <c r="AH390" s="104"/>
      <c r="AI390" s="104"/>
      <c r="AJ390" s="104"/>
      <c r="AK390" s="104"/>
      <c r="AL390" s="104"/>
      <c r="AM390" s="104"/>
      <c r="AN390" s="104"/>
      <c r="AO390" s="104"/>
      <c r="AP390" s="104"/>
      <c r="AQ390" s="104"/>
    </row>
    <row r="391" spans="4:43">
      <c r="D391" s="84"/>
      <c r="N391" s="104"/>
      <c r="O391" s="104"/>
      <c r="P391" s="104"/>
      <c r="Q391" s="104"/>
      <c r="R391" s="104"/>
      <c r="S391" s="104"/>
      <c r="T391" s="104"/>
      <c r="U391" s="104"/>
      <c r="V391" s="104"/>
      <c r="W391" s="104"/>
      <c r="X391" s="104"/>
      <c r="Y391" s="104"/>
      <c r="Z391" s="104"/>
      <c r="AA391" s="104"/>
      <c r="AB391" s="104"/>
      <c r="AC391" s="104"/>
      <c r="AD391" s="104"/>
      <c r="AE391" s="104"/>
      <c r="AF391" s="104"/>
      <c r="AG391" s="104"/>
      <c r="AH391" s="104"/>
      <c r="AI391" s="104"/>
      <c r="AJ391" s="104"/>
      <c r="AK391" s="104"/>
      <c r="AL391" s="104"/>
      <c r="AM391" s="104"/>
      <c r="AN391" s="104"/>
      <c r="AO391" s="104"/>
      <c r="AP391" s="104"/>
      <c r="AQ391" s="104"/>
    </row>
    <row r="392" spans="4:43">
      <c r="D392" s="84"/>
      <c r="N392" s="104"/>
      <c r="O392" s="104"/>
      <c r="P392" s="104"/>
      <c r="Q392" s="104"/>
      <c r="R392" s="104"/>
      <c r="S392" s="104"/>
      <c r="T392" s="104"/>
      <c r="U392" s="104"/>
      <c r="V392" s="104"/>
      <c r="W392" s="104"/>
      <c r="X392" s="104"/>
      <c r="Y392" s="104"/>
      <c r="Z392" s="104"/>
      <c r="AA392" s="104"/>
      <c r="AB392" s="104"/>
      <c r="AC392" s="104"/>
      <c r="AD392" s="104"/>
      <c r="AE392" s="104"/>
      <c r="AF392" s="104"/>
      <c r="AG392" s="104"/>
      <c r="AH392" s="104"/>
      <c r="AI392" s="104"/>
      <c r="AJ392" s="104"/>
      <c r="AK392" s="104"/>
      <c r="AL392" s="104"/>
      <c r="AM392" s="104"/>
      <c r="AN392" s="104"/>
      <c r="AO392" s="104"/>
      <c r="AP392" s="104"/>
      <c r="AQ392" s="104"/>
    </row>
    <row r="393" spans="4:43">
      <c r="D393" s="84"/>
      <c r="N393" s="104"/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4"/>
      <c r="Z393" s="104"/>
      <c r="AA393" s="104"/>
      <c r="AB393" s="104"/>
      <c r="AC393" s="104"/>
      <c r="AD393" s="104"/>
      <c r="AE393" s="104"/>
      <c r="AF393" s="104"/>
      <c r="AG393" s="104"/>
      <c r="AH393" s="104"/>
      <c r="AI393" s="104"/>
      <c r="AJ393" s="104"/>
      <c r="AK393" s="104"/>
      <c r="AL393" s="104"/>
      <c r="AM393" s="104"/>
      <c r="AN393" s="104"/>
      <c r="AO393" s="104"/>
      <c r="AP393" s="104"/>
      <c r="AQ393" s="104"/>
    </row>
    <row r="394" spans="4:43">
      <c r="D394" s="84"/>
      <c r="N394" s="104"/>
      <c r="O394" s="104"/>
      <c r="P394" s="104"/>
      <c r="Q394" s="104"/>
      <c r="R394" s="104"/>
      <c r="S394" s="104"/>
      <c r="T394" s="104"/>
      <c r="U394" s="104"/>
      <c r="V394" s="104"/>
      <c r="W394" s="104"/>
      <c r="X394" s="104"/>
      <c r="Y394" s="104"/>
      <c r="Z394" s="104"/>
      <c r="AA394" s="104"/>
      <c r="AB394" s="104"/>
      <c r="AC394" s="104"/>
      <c r="AD394" s="104"/>
      <c r="AE394" s="104"/>
      <c r="AF394" s="104"/>
      <c r="AG394" s="104"/>
      <c r="AH394" s="104"/>
      <c r="AI394" s="104"/>
      <c r="AJ394" s="104"/>
      <c r="AK394" s="104"/>
      <c r="AL394" s="104"/>
      <c r="AM394" s="104"/>
      <c r="AN394" s="104"/>
      <c r="AO394" s="104"/>
      <c r="AP394" s="104"/>
      <c r="AQ394" s="104"/>
    </row>
    <row r="395" spans="4:43">
      <c r="D395" s="84"/>
      <c r="N395" s="104"/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  <c r="Y395" s="104"/>
      <c r="Z395" s="104"/>
      <c r="AA395" s="104"/>
      <c r="AB395" s="104"/>
      <c r="AC395" s="104"/>
      <c r="AD395" s="104"/>
      <c r="AE395" s="104"/>
      <c r="AF395" s="104"/>
      <c r="AG395" s="104"/>
      <c r="AH395" s="104"/>
      <c r="AI395" s="104"/>
      <c r="AJ395" s="104"/>
      <c r="AK395" s="104"/>
      <c r="AL395" s="104"/>
      <c r="AM395" s="104"/>
      <c r="AN395" s="104"/>
      <c r="AO395" s="104"/>
      <c r="AP395" s="104"/>
      <c r="AQ395" s="104"/>
    </row>
    <row r="396" spans="4:43">
      <c r="D396" s="84"/>
      <c r="N396" s="104"/>
      <c r="O396" s="104"/>
      <c r="P396" s="104"/>
      <c r="Q396" s="104"/>
      <c r="R396" s="104"/>
      <c r="S396" s="104"/>
      <c r="T396" s="104"/>
      <c r="U396" s="104"/>
      <c r="V396" s="104"/>
      <c r="W396" s="104"/>
      <c r="X396" s="104"/>
      <c r="Y396" s="104"/>
      <c r="Z396" s="104"/>
      <c r="AA396" s="104"/>
      <c r="AB396" s="104"/>
      <c r="AC396" s="104"/>
      <c r="AD396" s="104"/>
      <c r="AE396" s="104"/>
      <c r="AF396" s="104"/>
      <c r="AG396" s="104"/>
      <c r="AH396" s="104"/>
      <c r="AI396" s="104"/>
      <c r="AJ396" s="104"/>
      <c r="AK396" s="104"/>
      <c r="AL396" s="104"/>
      <c r="AM396" s="104"/>
      <c r="AN396" s="104"/>
      <c r="AO396" s="104"/>
      <c r="AP396" s="104"/>
      <c r="AQ396" s="104"/>
    </row>
    <row r="397" spans="4:43">
      <c r="D397" s="84"/>
      <c r="N397" s="104"/>
      <c r="O397" s="104"/>
      <c r="P397" s="104"/>
      <c r="Q397" s="104"/>
      <c r="R397" s="104"/>
      <c r="S397" s="104"/>
      <c r="T397" s="104"/>
      <c r="U397" s="104"/>
      <c r="V397" s="104"/>
      <c r="W397" s="104"/>
      <c r="X397" s="104"/>
      <c r="Y397" s="104"/>
      <c r="Z397" s="104"/>
      <c r="AA397" s="104"/>
      <c r="AB397" s="104"/>
      <c r="AC397" s="104"/>
      <c r="AD397" s="104"/>
      <c r="AE397" s="104"/>
      <c r="AF397" s="104"/>
      <c r="AG397" s="104"/>
      <c r="AH397" s="104"/>
      <c r="AI397" s="104"/>
      <c r="AJ397" s="104"/>
      <c r="AK397" s="104"/>
      <c r="AL397" s="104"/>
      <c r="AM397" s="104"/>
      <c r="AN397" s="104"/>
      <c r="AO397" s="104"/>
      <c r="AP397" s="104"/>
      <c r="AQ397" s="104"/>
    </row>
    <row r="398" spans="4:43">
      <c r="D398" s="84"/>
      <c r="N398" s="104"/>
      <c r="O398" s="104"/>
      <c r="P398" s="104"/>
      <c r="Q398" s="104"/>
      <c r="R398" s="104"/>
      <c r="S398" s="104"/>
      <c r="T398" s="104"/>
      <c r="U398" s="104"/>
      <c r="V398" s="104"/>
      <c r="W398" s="104"/>
      <c r="X398" s="104"/>
      <c r="Y398" s="104"/>
      <c r="Z398" s="104"/>
      <c r="AA398" s="104"/>
      <c r="AB398" s="104"/>
      <c r="AC398" s="104"/>
      <c r="AD398" s="104"/>
      <c r="AE398" s="104"/>
      <c r="AF398" s="104"/>
      <c r="AG398" s="104"/>
      <c r="AH398" s="104"/>
      <c r="AI398" s="104"/>
      <c r="AJ398" s="104"/>
      <c r="AK398" s="104"/>
      <c r="AL398" s="104"/>
      <c r="AM398" s="104"/>
      <c r="AN398" s="104"/>
      <c r="AO398" s="104"/>
      <c r="AP398" s="104"/>
      <c r="AQ398" s="104"/>
    </row>
    <row r="399" spans="4:43">
      <c r="D399" s="8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  <c r="AB399" s="104"/>
      <c r="AC399" s="104"/>
      <c r="AD399" s="104"/>
      <c r="AE399" s="104"/>
      <c r="AF399" s="104"/>
      <c r="AG399" s="104"/>
      <c r="AH399" s="104"/>
      <c r="AI399" s="104"/>
      <c r="AJ399" s="104"/>
      <c r="AK399" s="104"/>
      <c r="AL399" s="104"/>
      <c r="AM399" s="104"/>
      <c r="AN399" s="104"/>
      <c r="AO399" s="104"/>
      <c r="AP399" s="104"/>
      <c r="AQ399" s="104"/>
    </row>
    <row r="400" spans="4:43">
      <c r="D400" s="84"/>
      <c r="N400" s="104"/>
      <c r="O400" s="104"/>
      <c r="P400" s="104"/>
      <c r="Q400" s="104"/>
      <c r="R400" s="104"/>
      <c r="S400" s="104"/>
      <c r="T400" s="104"/>
      <c r="U400" s="104"/>
      <c r="V400" s="104"/>
      <c r="W400" s="104"/>
      <c r="X400" s="104"/>
      <c r="Y400" s="104"/>
      <c r="Z400" s="104"/>
      <c r="AA400" s="104"/>
      <c r="AB400" s="104"/>
      <c r="AC400" s="104"/>
      <c r="AD400" s="104"/>
      <c r="AE400" s="104"/>
      <c r="AF400" s="104"/>
      <c r="AG400" s="104"/>
      <c r="AH400" s="104"/>
      <c r="AI400" s="104"/>
      <c r="AJ400" s="104"/>
      <c r="AK400" s="104"/>
      <c r="AL400" s="104"/>
      <c r="AM400" s="104"/>
      <c r="AN400" s="104"/>
      <c r="AO400" s="104"/>
      <c r="AP400" s="104"/>
      <c r="AQ400" s="104"/>
    </row>
    <row r="401" spans="4:43">
      <c r="D401" s="84"/>
      <c r="N401" s="104"/>
      <c r="O401" s="104"/>
      <c r="P401" s="104"/>
      <c r="Q401" s="104"/>
      <c r="R401" s="104"/>
      <c r="S401" s="104"/>
      <c r="T401" s="104"/>
      <c r="U401" s="104"/>
      <c r="V401" s="104"/>
      <c r="W401" s="104"/>
      <c r="X401" s="104"/>
      <c r="Y401" s="104"/>
      <c r="Z401" s="104"/>
      <c r="AA401" s="104"/>
      <c r="AB401" s="104"/>
      <c r="AC401" s="104"/>
      <c r="AD401" s="104"/>
      <c r="AE401" s="104"/>
      <c r="AF401" s="104"/>
      <c r="AG401" s="104"/>
      <c r="AH401" s="104"/>
      <c r="AI401" s="104"/>
      <c r="AJ401" s="104"/>
      <c r="AK401" s="104"/>
      <c r="AL401" s="104"/>
      <c r="AM401" s="104"/>
      <c r="AN401" s="104"/>
      <c r="AO401" s="104"/>
      <c r="AP401" s="104"/>
      <c r="AQ401" s="104"/>
    </row>
    <row r="402" spans="4:43">
      <c r="D402" s="84"/>
      <c r="N402" s="104"/>
      <c r="O402" s="104"/>
      <c r="P402" s="104"/>
      <c r="Q402" s="104"/>
      <c r="R402" s="104"/>
      <c r="S402" s="104"/>
      <c r="T402" s="104"/>
      <c r="U402" s="104"/>
      <c r="V402" s="104"/>
      <c r="W402" s="104"/>
      <c r="X402" s="104"/>
      <c r="Y402" s="104"/>
      <c r="Z402" s="104"/>
      <c r="AA402" s="104"/>
      <c r="AB402" s="104"/>
      <c r="AC402" s="104"/>
      <c r="AD402" s="104"/>
      <c r="AE402" s="104"/>
      <c r="AF402" s="104"/>
      <c r="AG402" s="104"/>
      <c r="AH402" s="104"/>
      <c r="AI402" s="104"/>
      <c r="AJ402" s="104"/>
      <c r="AK402" s="104"/>
      <c r="AL402" s="104"/>
      <c r="AM402" s="104"/>
      <c r="AN402" s="104"/>
      <c r="AO402" s="104"/>
      <c r="AP402" s="104"/>
      <c r="AQ402" s="104"/>
    </row>
    <row r="403" spans="4:43">
      <c r="D403" s="84"/>
      <c r="N403" s="104"/>
      <c r="O403" s="104"/>
      <c r="P403" s="104"/>
      <c r="Q403" s="104"/>
      <c r="R403" s="104"/>
      <c r="S403" s="104"/>
      <c r="T403" s="104"/>
      <c r="U403" s="104"/>
      <c r="V403" s="104"/>
      <c r="W403" s="104"/>
      <c r="X403" s="104"/>
      <c r="Y403" s="104"/>
      <c r="Z403" s="104"/>
      <c r="AA403" s="104"/>
      <c r="AB403" s="104"/>
      <c r="AC403" s="104"/>
      <c r="AD403" s="104"/>
      <c r="AE403" s="104"/>
      <c r="AF403" s="104"/>
      <c r="AG403" s="104"/>
      <c r="AH403" s="104"/>
      <c r="AI403" s="104"/>
      <c r="AJ403" s="104"/>
      <c r="AK403" s="104"/>
      <c r="AL403" s="104"/>
      <c r="AM403" s="104"/>
      <c r="AN403" s="104"/>
      <c r="AO403" s="104"/>
      <c r="AP403" s="104"/>
      <c r="AQ403" s="104"/>
    </row>
    <row r="404" spans="4:43">
      <c r="D404" s="84"/>
      <c r="N404" s="104"/>
      <c r="O404" s="104"/>
      <c r="P404" s="104"/>
      <c r="Q404" s="104"/>
      <c r="R404" s="104"/>
      <c r="S404" s="104"/>
      <c r="T404" s="104"/>
      <c r="U404" s="104"/>
      <c r="V404" s="104"/>
      <c r="W404" s="104"/>
      <c r="X404" s="104"/>
      <c r="Y404" s="104"/>
      <c r="Z404" s="104"/>
      <c r="AA404" s="104"/>
      <c r="AB404" s="104"/>
      <c r="AC404" s="104"/>
      <c r="AD404" s="104"/>
      <c r="AE404" s="104"/>
      <c r="AF404" s="104"/>
      <c r="AG404" s="104"/>
      <c r="AH404" s="104"/>
      <c r="AI404" s="104"/>
      <c r="AJ404" s="104"/>
      <c r="AK404" s="104"/>
      <c r="AL404" s="104"/>
      <c r="AM404" s="104"/>
      <c r="AN404" s="104"/>
      <c r="AO404" s="104"/>
      <c r="AP404" s="104"/>
      <c r="AQ404" s="104"/>
    </row>
    <row r="405" spans="4:43">
      <c r="D405" s="84"/>
      <c r="N405" s="104"/>
      <c r="O405" s="104"/>
      <c r="P405" s="104"/>
      <c r="Q405" s="104"/>
      <c r="R405" s="104"/>
      <c r="S405" s="104"/>
      <c r="T405" s="104"/>
      <c r="U405" s="104"/>
      <c r="V405" s="104"/>
      <c r="W405" s="104"/>
      <c r="X405" s="104"/>
      <c r="Y405" s="104"/>
      <c r="Z405" s="104"/>
      <c r="AA405" s="104"/>
      <c r="AB405" s="104"/>
      <c r="AC405" s="104"/>
      <c r="AD405" s="104"/>
      <c r="AE405" s="104"/>
      <c r="AF405" s="104"/>
      <c r="AG405" s="104"/>
      <c r="AH405" s="104"/>
      <c r="AI405" s="104"/>
      <c r="AJ405" s="104"/>
      <c r="AK405" s="104"/>
      <c r="AL405" s="104"/>
      <c r="AM405" s="104"/>
      <c r="AN405" s="104"/>
      <c r="AO405" s="104"/>
      <c r="AP405" s="104"/>
      <c r="AQ405" s="104"/>
    </row>
    <row r="406" spans="4:43">
      <c r="D406" s="84"/>
      <c r="N406" s="104"/>
      <c r="O406" s="104"/>
      <c r="P406" s="104"/>
      <c r="Q406" s="104"/>
      <c r="R406" s="104"/>
      <c r="S406" s="104"/>
      <c r="T406" s="104"/>
      <c r="U406" s="104"/>
      <c r="V406" s="104"/>
      <c r="W406" s="104"/>
      <c r="X406" s="104"/>
      <c r="Y406" s="104"/>
      <c r="Z406" s="104"/>
      <c r="AA406" s="104"/>
      <c r="AB406" s="104"/>
      <c r="AC406" s="104"/>
      <c r="AD406" s="104"/>
      <c r="AE406" s="104"/>
      <c r="AF406" s="104"/>
      <c r="AG406" s="104"/>
      <c r="AH406" s="104"/>
      <c r="AI406" s="104"/>
      <c r="AJ406" s="104"/>
      <c r="AK406" s="104"/>
      <c r="AL406" s="104"/>
      <c r="AM406" s="104"/>
      <c r="AN406" s="104"/>
      <c r="AO406" s="104"/>
      <c r="AP406" s="104"/>
      <c r="AQ406" s="104"/>
    </row>
    <row r="407" spans="4:43">
      <c r="D407" s="84"/>
      <c r="N407" s="104"/>
      <c r="O407" s="104"/>
      <c r="P407" s="104"/>
      <c r="Q407" s="104"/>
      <c r="R407" s="104"/>
      <c r="S407" s="104"/>
      <c r="T407" s="104"/>
      <c r="U407" s="104"/>
      <c r="V407" s="104"/>
      <c r="W407" s="104"/>
      <c r="X407" s="104"/>
      <c r="Y407" s="104"/>
      <c r="Z407" s="104"/>
      <c r="AA407" s="104"/>
      <c r="AB407" s="104"/>
      <c r="AC407" s="104"/>
      <c r="AD407" s="104"/>
      <c r="AE407" s="104"/>
      <c r="AF407" s="104"/>
      <c r="AG407" s="104"/>
      <c r="AH407" s="104"/>
      <c r="AI407" s="104"/>
      <c r="AJ407" s="104"/>
      <c r="AK407" s="104"/>
      <c r="AL407" s="104"/>
      <c r="AM407" s="104"/>
      <c r="AN407" s="104"/>
      <c r="AO407" s="104"/>
      <c r="AP407" s="104"/>
      <c r="AQ407" s="104"/>
    </row>
    <row r="408" spans="4:43">
      <c r="D408" s="84"/>
      <c r="N408" s="104"/>
      <c r="O408" s="104"/>
      <c r="P408" s="104"/>
      <c r="Q408" s="104"/>
      <c r="R408" s="104"/>
      <c r="S408" s="104"/>
      <c r="T408" s="104"/>
      <c r="U408" s="104"/>
      <c r="V408" s="104"/>
      <c r="W408" s="104"/>
      <c r="X408" s="104"/>
      <c r="Y408" s="104"/>
      <c r="Z408" s="104"/>
      <c r="AA408" s="104"/>
      <c r="AB408" s="104"/>
      <c r="AC408" s="104"/>
      <c r="AD408" s="104"/>
      <c r="AE408" s="104"/>
      <c r="AF408" s="104"/>
      <c r="AG408" s="104"/>
      <c r="AH408" s="104"/>
      <c r="AI408" s="104"/>
      <c r="AJ408" s="104"/>
      <c r="AK408" s="104"/>
      <c r="AL408" s="104"/>
      <c r="AM408" s="104"/>
      <c r="AN408" s="104"/>
      <c r="AO408" s="104"/>
      <c r="AP408" s="104"/>
      <c r="AQ408" s="104"/>
    </row>
    <row r="409" spans="4:43">
      <c r="D409" s="84"/>
      <c r="N409" s="104"/>
      <c r="O409" s="104"/>
      <c r="P409" s="104"/>
      <c r="Q409" s="104"/>
      <c r="R409" s="104"/>
      <c r="S409" s="104"/>
      <c r="T409" s="104"/>
      <c r="U409" s="104"/>
      <c r="V409" s="104"/>
      <c r="W409" s="104"/>
      <c r="X409" s="104"/>
      <c r="Y409" s="104"/>
      <c r="Z409" s="104"/>
      <c r="AA409" s="104"/>
      <c r="AB409" s="104"/>
      <c r="AC409" s="104"/>
      <c r="AD409" s="104"/>
      <c r="AE409" s="104"/>
      <c r="AF409" s="104"/>
      <c r="AG409" s="104"/>
      <c r="AH409" s="104"/>
      <c r="AI409" s="104"/>
      <c r="AJ409" s="104"/>
      <c r="AK409" s="104"/>
      <c r="AL409" s="104"/>
      <c r="AM409" s="104"/>
      <c r="AN409" s="104"/>
      <c r="AO409" s="104"/>
      <c r="AP409" s="104"/>
      <c r="AQ409" s="104"/>
    </row>
    <row r="410" spans="4:43">
      <c r="D410" s="84"/>
      <c r="N410" s="104"/>
      <c r="O410" s="104"/>
      <c r="P410" s="104"/>
      <c r="Q410" s="104"/>
      <c r="R410" s="104"/>
      <c r="S410" s="104"/>
      <c r="T410" s="104"/>
      <c r="U410" s="104"/>
      <c r="V410" s="104"/>
      <c r="W410" s="104"/>
      <c r="X410" s="104"/>
      <c r="Y410" s="104"/>
      <c r="Z410" s="104"/>
      <c r="AA410" s="104"/>
      <c r="AB410" s="104"/>
      <c r="AC410" s="104"/>
      <c r="AD410" s="104"/>
      <c r="AE410" s="104"/>
      <c r="AF410" s="104"/>
      <c r="AG410" s="104"/>
      <c r="AH410" s="104"/>
      <c r="AI410" s="104"/>
      <c r="AJ410" s="104"/>
      <c r="AK410" s="104"/>
      <c r="AL410" s="104"/>
      <c r="AM410" s="104"/>
      <c r="AN410" s="104"/>
      <c r="AO410" s="104"/>
      <c r="AP410" s="104"/>
      <c r="AQ410" s="104"/>
    </row>
    <row r="411" spans="4:43">
      <c r="D411" s="84"/>
      <c r="N411" s="104"/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  <c r="Y411" s="104"/>
      <c r="Z411" s="104"/>
      <c r="AA411" s="104"/>
      <c r="AB411" s="104"/>
      <c r="AC411" s="104"/>
      <c r="AD411" s="104"/>
      <c r="AE411" s="104"/>
      <c r="AF411" s="104"/>
      <c r="AG411" s="104"/>
      <c r="AH411" s="104"/>
      <c r="AI411" s="104"/>
      <c r="AJ411" s="104"/>
      <c r="AK411" s="104"/>
      <c r="AL411" s="104"/>
      <c r="AM411" s="104"/>
      <c r="AN411" s="104"/>
      <c r="AO411" s="104"/>
      <c r="AP411" s="104"/>
      <c r="AQ411" s="104"/>
    </row>
    <row r="412" spans="4:43">
      <c r="D412" s="84"/>
      <c r="N412" s="104"/>
      <c r="O412" s="104"/>
      <c r="P412" s="104"/>
      <c r="Q412" s="104"/>
      <c r="R412" s="104"/>
      <c r="S412" s="104"/>
      <c r="T412" s="104"/>
      <c r="U412" s="104"/>
      <c r="V412" s="104"/>
      <c r="W412" s="104"/>
      <c r="X412" s="104"/>
      <c r="Y412" s="104"/>
      <c r="Z412" s="104"/>
      <c r="AA412" s="104"/>
      <c r="AB412" s="104"/>
      <c r="AC412" s="104"/>
      <c r="AD412" s="104"/>
      <c r="AE412" s="104"/>
      <c r="AF412" s="104"/>
      <c r="AG412" s="104"/>
      <c r="AH412" s="104"/>
      <c r="AI412" s="104"/>
      <c r="AJ412" s="104"/>
      <c r="AK412" s="104"/>
      <c r="AL412" s="104"/>
      <c r="AM412" s="104"/>
      <c r="AN412" s="104"/>
      <c r="AO412" s="104"/>
      <c r="AP412" s="104"/>
      <c r="AQ412" s="104"/>
    </row>
    <row r="413" spans="4:43">
      <c r="D413" s="84"/>
      <c r="N413" s="104"/>
      <c r="O413" s="104"/>
      <c r="P413" s="104"/>
      <c r="Q413" s="104"/>
      <c r="R413" s="104"/>
      <c r="S413" s="104"/>
      <c r="T413" s="104"/>
      <c r="U413" s="104"/>
      <c r="V413" s="104"/>
      <c r="W413" s="104"/>
      <c r="X413" s="104"/>
      <c r="Y413" s="104"/>
      <c r="Z413" s="104"/>
      <c r="AA413" s="104"/>
      <c r="AB413" s="104"/>
      <c r="AC413" s="104"/>
      <c r="AD413" s="104"/>
      <c r="AE413" s="104"/>
      <c r="AF413" s="104"/>
      <c r="AG413" s="104"/>
      <c r="AH413" s="104"/>
      <c r="AI413" s="104"/>
      <c r="AJ413" s="104"/>
      <c r="AK413" s="104"/>
      <c r="AL413" s="104"/>
      <c r="AM413" s="104"/>
      <c r="AN413" s="104"/>
      <c r="AO413" s="104"/>
      <c r="AP413" s="104"/>
      <c r="AQ413" s="104"/>
    </row>
    <row r="414" spans="4:43">
      <c r="D414" s="84"/>
      <c r="N414" s="104"/>
      <c r="O414" s="104"/>
      <c r="P414" s="104"/>
      <c r="Q414" s="104"/>
      <c r="R414" s="104"/>
      <c r="S414" s="104"/>
      <c r="T414" s="104"/>
      <c r="U414" s="104"/>
      <c r="V414" s="104"/>
      <c r="W414" s="104"/>
      <c r="X414" s="104"/>
      <c r="Y414" s="104"/>
      <c r="Z414" s="104"/>
      <c r="AA414" s="104"/>
      <c r="AB414" s="104"/>
      <c r="AC414" s="104"/>
      <c r="AD414" s="104"/>
      <c r="AE414" s="104"/>
      <c r="AF414" s="104"/>
      <c r="AG414" s="104"/>
      <c r="AH414" s="104"/>
      <c r="AI414" s="104"/>
      <c r="AJ414" s="104"/>
      <c r="AK414" s="104"/>
      <c r="AL414" s="104"/>
      <c r="AM414" s="104"/>
      <c r="AN414" s="104"/>
      <c r="AO414" s="104"/>
      <c r="AP414" s="104"/>
      <c r="AQ414" s="104"/>
    </row>
    <row r="415" spans="4:43">
      <c r="D415" s="84"/>
      <c r="N415" s="104"/>
      <c r="O415" s="104"/>
      <c r="P415" s="104"/>
      <c r="Q415" s="104"/>
      <c r="R415" s="104"/>
      <c r="S415" s="104"/>
      <c r="T415" s="104"/>
      <c r="U415" s="104"/>
      <c r="V415" s="104"/>
      <c r="W415" s="104"/>
      <c r="X415" s="104"/>
      <c r="Y415" s="104"/>
      <c r="Z415" s="104"/>
      <c r="AA415" s="104"/>
      <c r="AB415" s="104"/>
      <c r="AC415" s="104"/>
      <c r="AD415" s="104"/>
      <c r="AE415" s="104"/>
      <c r="AF415" s="104"/>
      <c r="AG415" s="104"/>
      <c r="AH415" s="104"/>
      <c r="AI415" s="104"/>
      <c r="AJ415" s="104"/>
      <c r="AK415" s="104"/>
      <c r="AL415" s="104"/>
      <c r="AM415" s="104"/>
      <c r="AN415" s="104"/>
      <c r="AO415" s="104"/>
      <c r="AP415" s="104"/>
      <c r="AQ415" s="104"/>
    </row>
    <row r="416" spans="4:43">
      <c r="D416" s="84"/>
      <c r="N416" s="104"/>
      <c r="O416" s="104"/>
      <c r="P416" s="104"/>
      <c r="Q416" s="104"/>
      <c r="R416" s="104"/>
      <c r="S416" s="104"/>
      <c r="T416" s="104"/>
      <c r="U416" s="104"/>
      <c r="V416" s="104"/>
      <c r="W416" s="104"/>
      <c r="X416" s="104"/>
      <c r="Y416" s="104"/>
      <c r="Z416" s="104"/>
      <c r="AA416" s="104"/>
      <c r="AB416" s="104"/>
      <c r="AC416" s="104"/>
      <c r="AD416" s="104"/>
      <c r="AE416" s="104"/>
      <c r="AF416" s="104"/>
      <c r="AG416" s="104"/>
      <c r="AH416" s="104"/>
      <c r="AI416" s="104"/>
      <c r="AJ416" s="104"/>
      <c r="AK416" s="104"/>
      <c r="AL416" s="104"/>
      <c r="AM416" s="104"/>
      <c r="AN416" s="104"/>
      <c r="AO416" s="104"/>
      <c r="AP416" s="104"/>
      <c r="AQ416" s="104"/>
    </row>
    <row r="417" spans="4:43">
      <c r="D417" s="8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  <c r="AC417" s="104"/>
      <c r="AD417" s="104"/>
      <c r="AE417" s="104"/>
      <c r="AF417" s="104"/>
      <c r="AG417" s="104"/>
      <c r="AH417" s="104"/>
      <c r="AI417" s="104"/>
      <c r="AJ417" s="104"/>
      <c r="AK417" s="104"/>
      <c r="AL417" s="104"/>
      <c r="AM417" s="104"/>
      <c r="AN417" s="104"/>
      <c r="AO417" s="104"/>
      <c r="AP417" s="104"/>
      <c r="AQ417" s="104"/>
    </row>
    <row r="418" spans="4:43">
      <c r="D418" s="84"/>
      <c r="N418" s="104"/>
      <c r="O418" s="104"/>
      <c r="P418" s="104"/>
      <c r="Q418" s="104"/>
      <c r="R418" s="104"/>
      <c r="S418" s="104"/>
      <c r="T418" s="104"/>
      <c r="U418" s="104"/>
      <c r="V418" s="104"/>
      <c r="W418" s="104"/>
      <c r="X418" s="104"/>
      <c r="Y418" s="104"/>
      <c r="Z418" s="104"/>
      <c r="AA418" s="104"/>
      <c r="AB418" s="104"/>
      <c r="AC418" s="104"/>
      <c r="AD418" s="104"/>
      <c r="AE418" s="104"/>
      <c r="AF418" s="104"/>
      <c r="AG418" s="104"/>
      <c r="AH418" s="104"/>
      <c r="AI418" s="104"/>
      <c r="AJ418" s="104"/>
      <c r="AK418" s="104"/>
      <c r="AL418" s="104"/>
      <c r="AM418" s="104"/>
      <c r="AN418" s="104"/>
      <c r="AO418" s="104"/>
      <c r="AP418" s="104"/>
      <c r="AQ418" s="104"/>
    </row>
    <row r="419" spans="4:43">
      <c r="D419" s="84"/>
      <c r="N419" s="104"/>
      <c r="O419" s="104"/>
      <c r="P419" s="104"/>
      <c r="Q419" s="104"/>
      <c r="R419" s="104"/>
      <c r="S419" s="104"/>
      <c r="T419" s="104"/>
      <c r="U419" s="104"/>
      <c r="V419" s="104"/>
      <c r="W419" s="104"/>
      <c r="X419" s="104"/>
      <c r="Y419" s="104"/>
      <c r="Z419" s="104"/>
      <c r="AA419" s="104"/>
      <c r="AB419" s="104"/>
      <c r="AC419" s="104"/>
      <c r="AD419" s="104"/>
      <c r="AE419" s="104"/>
      <c r="AF419" s="104"/>
      <c r="AG419" s="104"/>
      <c r="AH419" s="104"/>
      <c r="AI419" s="104"/>
      <c r="AJ419" s="104"/>
      <c r="AK419" s="104"/>
      <c r="AL419" s="104"/>
      <c r="AM419" s="104"/>
      <c r="AN419" s="104"/>
      <c r="AO419" s="104"/>
      <c r="AP419" s="104"/>
      <c r="AQ419" s="104"/>
    </row>
    <row r="420" spans="4:43">
      <c r="D420" s="84"/>
      <c r="N420" s="104"/>
      <c r="O420" s="104"/>
      <c r="P420" s="104"/>
      <c r="Q420" s="104"/>
      <c r="R420" s="104"/>
      <c r="S420" s="104"/>
      <c r="T420" s="104"/>
      <c r="U420" s="104"/>
      <c r="V420" s="104"/>
      <c r="W420" s="104"/>
      <c r="X420" s="104"/>
      <c r="Y420" s="104"/>
      <c r="Z420" s="104"/>
      <c r="AA420" s="104"/>
      <c r="AB420" s="104"/>
      <c r="AC420" s="104"/>
      <c r="AD420" s="104"/>
      <c r="AE420" s="104"/>
      <c r="AF420" s="104"/>
      <c r="AG420" s="104"/>
      <c r="AH420" s="104"/>
      <c r="AI420" s="104"/>
      <c r="AJ420" s="104"/>
      <c r="AK420" s="104"/>
      <c r="AL420" s="104"/>
      <c r="AM420" s="104"/>
      <c r="AN420" s="104"/>
      <c r="AO420" s="104"/>
      <c r="AP420" s="104"/>
      <c r="AQ420" s="104"/>
    </row>
    <row r="421" spans="4:43">
      <c r="D421" s="84"/>
      <c r="N421" s="104"/>
      <c r="O421" s="104"/>
      <c r="P421" s="104"/>
      <c r="Q421" s="104"/>
      <c r="R421" s="104"/>
      <c r="S421" s="104"/>
      <c r="T421" s="104"/>
      <c r="U421" s="104"/>
      <c r="V421" s="104"/>
      <c r="W421" s="104"/>
      <c r="X421" s="104"/>
      <c r="Y421" s="104"/>
      <c r="Z421" s="104"/>
      <c r="AA421" s="104"/>
      <c r="AB421" s="104"/>
      <c r="AC421" s="104"/>
      <c r="AD421" s="104"/>
      <c r="AE421" s="104"/>
      <c r="AF421" s="104"/>
      <c r="AG421" s="104"/>
      <c r="AH421" s="104"/>
      <c r="AI421" s="104"/>
      <c r="AJ421" s="104"/>
      <c r="AK421" s="104"/>
      <c r="AL421" s="104"/>
      <c r="AM421" s="104"/>
      <c r="AN421" s="104"/>
      <c r="AO421" s="104"/>
      <c r="AP421" s="104"/>
      <c r="AQ421" s="104"/>
    </row>
    <row r="422" spans="4:43">
      <c r="D422" s="84"/>
      <c r="N422" s="104"/>
      <c r="O422" s="104"/>
      <c r="P422" s="104"/>
      <c r="Q422" s="104"/>
      <c r="R422" s="104"/>
      <c r="S422" s="104"/>
      <c r="T422" s="104"/>
      <c r="U422" s="104"/>
      <c r="V422" s="104"/>
      <c r="W422" s="104"/>
      <c r="X422" s="104"/>
      <c r="Y422" s="104"/>
      <c r="Z422" s="104"/>
      <c r="AA422" s="104"/>
      <c r="AB422" s="104"/>
      <c r="AC422" s="104"/>
      <c r="AD422" s="104"/>
      <c r="AE422" s="104"/>
      <c r="AF422" s="104"/>
      <c r="AG422" s="104"/>
      <c r="AH422" s="104"/>
      <c r="AI422" s="104"/>
      <c r="AJ422" s="104"/>
      <c r="AK422" s="104"/>
      <c r="AL422" s="104"/>
      <c r="AM422" s="104"/>
      <c r="AN422" s="104"/>
      <c r="AO422" s="104"/>
      <c r="AP422" s="104"/>
      <c r="AQ422" s="104"/>
    </row>
    <row r="423" spans="4:43">
      <c r="D423" s="84"/>
      <c r="N423" s="104"/>
      <c r="O423" s="104"/>
      <c r="P423" s="104"/>
      <c r="Q423" s="104"/>
      <c r="R423" s="104"/>
      <c r="S423" s="104"/>
      <c r="T423" s="104"/>
      <c r="U423" s="104"/>
      <c r="V423" s="104"/>
      <c r="W423" s="104"/>
      <c r="X423" s="104"/>
      <c r="Y423" s="104"/>
      <c r="Z423" s="104"/>
      <c r="AA423" s="104"/>
      <c r="AB423" s="104"/>
      <c r="AC423" s="104"/>
      <c r="AD423" s="104"/>
      <c r="AE423" s="104"/>
      <c r="AF423" s="104"/>
      <c r="AG423" s="104"/>
      <c r="AH423" s="104"/>
      <c r="AI423" s="104"/>
      <c r="AJ423" s="104"/>
      <c r="AK423" s="104"/>
      <c r="AL423" s="104"/>
      <c r="AM423" s="104"/>
      <c r="AN423" s="104"/>
      <c r="AO423" s="104"/>
      <c r="AP423" s="104"/>
      <c r="AQ423" s="104"/>
    </row>
    <row r="424" spans="4:43">
      <c r="D424" s="84"/>
      <c r="N424" s="104"/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4"/>
      <c r="Z424" s="104"/>
      <c r="AA424" s="104"/>
      <c r="AB424" s="104"/>
      <c r="AC424" s="104"/>
      <c r="AD424" s="104"/>
      <c r="AE424" s="104"/>
      <c r="AF424" s="104"/>
      <c r="AG424" s="104"/>
      <c r="AH424" s="104"/>
      <c r="AI424" s="104"/>
      <c r="AJ424" s="104"/>
      <c r="AK424" s="104"/>
      <c r="AL424" s="104"/>
      <c r="AM424" s="104"/>
      <c r="AN424" s="104"/>
      <c r="AO424" s="104"/>
      <c r="AP424" s="104"/>
      <c r="AQ424" s="104"/>
    </row>
    <row r="425" spans="4:43">
      <c r="D425" s="84"/>
      <c r="N425" s="104"/>
      <c r="O425" s="104"/>
      <c r="P425" s="104"/>
      <c r="Q425" s="104"/>
      <c r="R425" s="104"/>
      <c r="S425" s="104"/>
      <c r="T425" s="104"/>
      <c r="U425" s="104"/>
      <c r="V425" s="104"/>
      <c r="W425" s="104"/>
      <c r="X425" s="104"/>
      <c r="Y425" s="104"/>
      <c r="Z425" s="104"/>
      <c r="AA425" s="104"/>
      <c r="AB425" s="104"/>
      <c r="AC425" s="104"/>
      <c r="AD425" s="104"/>
      <c r="AE425" s="104"/>
      <c r="AF425" s="104"/>
      <c r="AG425" s="104"/>
      <c r="AH425" s="104"/>
      <c r="AI425" s="104"/>
      <c r="AJ425" s="104"/>
      <c r="AK425" s="104"/>
      <c r="AL425" s="104"/>
      <c r="AM425" s="104"/>
      <c r="AN425" s="104"/>
      <c r="AO425" s="104"/>
      <c r="AP425" s="104"/>
      <c r="AQ425" s="104"/>
    </row>
    <row r="426" spans="4:43">
      <c r="D426" s="84"/>
      <c r="N426" s="104"/>
      <c r="O426" s="104"/>
      <c r="P426" s="104"/>
      <c r="Q426" s="104"/>
      <c r="R426" s="104"/>
      <c r="S426" s="104"/>
      <c r="T426" s="104"/>
      <c r="U426" s="104"/>
      <c r="V426" s="104"/>
      <c r="W426" s="104"/>
      <c r="X426" s="104"/>
      <c r="Y426" s="104"/>
      <c r="Z426" s="104"/>
      <c r="AA426" s="104"/>
      <c r="AB426" s="104"/>
      <c r="AC426" s="104"/>
      <c r="AD426" s="104"/>
      <c r="AE426" s="104"/>
      <c r="AF426" s="104"/>
      <c r="AG426" s="104"/>
      <c r="AH426" s="104"/>
      <c r="AI426" s="104"/>
      <c r="AJ426" s="104"/>
      <c r="AK426" s="104"/>
      <c r="AL426" s="104"/>
      <c r="AM426" s="104"/>
      <c r="AN426" s="104"/>
      <c r="AO426" s="104"/>
      <c r="AP426" s="104"/>
      <c r="AQ426" s="104"/>
    </row>
    <row r="427" spans="4:43">
      <c r="D427" s="84"/>
      <c r="N427" s="104"/>
      <c r="O427" s="104"/>
      <c r="P427" s="104"/>
      <c r="Q427" s="104"/>
      <c r="R427" s="104"/>
      <c r="S427" s="104"/>
      <c r="T427" s="104"/>
      <c r="U427" s="104"/>
      <c r="V427" s="104"/>
      <c r="W427" s="104"/>
      <c r="X427" s="104"/>
      <c r="Y427" s="104"/>
      <c r="Z427" s="104"/>
      <c r="AA427" s="104"/>
      <c r="AB427" s="104"/>
      <c r="AC427" s="104"/>
      <c r="AD427" s="104"/>
      <c r="AE427" s="104"/>
      <c r="AF427" s="104"/>
      <c r="AG427" s="104"/>
      <c r="AH427" s="104"/>
      <c r="AI427" s="104"/>
      <c r="AJ427" s="104"/>
      <c r="AK427" s="104"/>
      <c r="AL427" s="104"/>
      <c r="AM427" s="104"/>
      <c r="AN427" s="104"/>
      <c r="AO427" s="104"/>
      <c r="AP427" s="104"/>
      <c r="AQ427" s="104"/>
    </row>
    <row r="428" spans="4:43">
      <c r="D428" s="84"/>
      <c r="N428" s="104"/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  <c r="Y428" s="104"/>
      <c r="Z428" s="104"/>
      <c r="AA428" s="104"/>
      <c r="AB428" s="104"/>
      <c r="AC428" s="104"/>
      <c r="AD428" s="104"/>
      <c r="AE428" s="104"/>
      <c r="AF428" s="104"/>
      <c r="AG428" s="104"/>
      <c r="AH428" s="104"/>
      <c r="AI428" s="104"/>
      <c r="AJ428" s="104"/>
      <c r="AK428" s="104"/>
      <c r="AL428" s="104"/>
      <c r="AM428" s="104"/>
      <c r="AN428" s="104"/>
      <c r="AO428" s="104"/>
      <c r="AP428" s="104"/>
      <c r="AQ428" s="104"/>
    </row>
    <row r="429" spans="4:43">
      <c r="D429" s="8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  <c r="AC429" s="104"/>
      <c r="AD429" s="104"/>
      <c r="AE429" s="104"/>
      <c r="AF429" s="104"/>
      <c r="AG429" s="104"/>
      <c r="AH429" s="104"/>
      <c r="AI429" s="104"/>
      <c r="AJ429" s="104"/>
      <c r="AK429" s="104"/>
      <c r="AL429" s="104"/>
      <c r="AM429" s="104"/>
      <c r="AN429" s="104"/>
      <c r="AO429" s="104"/>
      <c r="AP429" s="104"/>
      <c r="AQ429" s="104"/>
    </row>
    <row r="430" spans="4:43">
      <c r="D430" s="84"/>
      <c r="N430" s="104"/>
      <c r="O430" s="104"/>
      <c r="P430" s="104"/>
      <c r="Q430" s="104"/>
      <c r="R430" s="104"/>
      <c r="S430" s="104"/>
      <c r="T430" s="104"/>
      <c r="U430" s="104"/>
      <c r="V430" s="104"/>
      <c r="W430" s="104"/>
      <c r="X430" s="104"/>
      <c r="Y430" s="104"/>
      <c r="Z430" s="104"/>
      <c r="AA430" s="104"/>
      <c r="AB430" s="104"/>
      <c r="AC430" s="104"/>
      <c r="AD430" s="104"/>
      <c r="AE430" s="104"/>
      <c r="AF430" s="104"/>
      <c r="AG430" s="104"/>
      <c r="AH430" s="104"/>
      <c r="AI430" s="104"/>
      <c r="AJ430" s="104"/>
      <c r="AK430" s="104"/>
      <c r="AL430" s="104"/>
      <c r="AM430" s="104"/>
      <c r="AN430" s="104"/>
      <c r="AO430" s="104"/>
      <c r="AP430" s="104"/>
      <c r="AQ430" s="104"/>
    </row>
    <row r="431" spans="4:43">
      <c r="D431" s="8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104"/>
      <c r="AE431" s="104"/>
      <c r="AF431" s="104"/>
      <c r="AG431" s="104"/>
      <c r="AH431" s="104"/>
      <c r="AI431" s="104"/>
      <c r="AJ431" s="104"/>
      <c r="AK431" s="104"/>
      <c r="AL431" s="104"/>
      <c r="AM431" s="104"/>
      <c r="AN431" s="104"/>
      <c r="AO431" s="104"/>
      <c r="AP431" s="104"/>
      <c r="AQ431" s="104"/>
    </row>
    <row r="432" spans="4:43">
      <c r="D432" s="8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104"/>
      <c r="AE432" s="104"/>
      <c r="AF432" s="104"/>
      <c r="AG432" s="104"/>
      <c r="AH432" s="104"/>
      <c r="AI432" s="104"/>
      <c r="AJ432" s="104"/>
      <c r="AK432" s="104"/>
      <c r="AL432" s="104"/>
      <c r="AM432" s="104"/>
      <c r="AN432" s="104"/>
      <c r="AO432" s="104"/>
      <c r="AP432" s="104"/>
      <c r="AQ432" s="104"/>
    </row>
    <row r="433" spans="4:43">
      <c r="D433" s="84"/>
      <c r="N433" s="104"/>
      <c r="O433" s="104"/>
      <c r="P433" s="104"/>
      <c r="Q433" s="104"/>
      <c r="R433" s="104"/>
      <c r="S433" s="104"/>
      <c r="T433" s="104"/>
      <c r="U433" s="104"/>
      <c r="V433" s="104"/>
      <c r="W433" s="104"/>
      <c r="X433" s="104"/>
      <c r="Y433" s="104"/>
      <c r="Z433" s="104"/>
      <c r="AA433" s="104"/>
      <c r="AB433" s="104"/>
      <c r="AC433" s="104"/>
      <c r="AD433" s="104"/>
      <c r="AE433" s="104"/>
      <c r="AF433" s="104"/>
      <c r="AG433" s="104"/>
      <c r="AH433" s="104"/>
      <c r="AI433" s="104"/>
      <c r="AJ433" s="104"/>
      <c r="AK433" s="104"/>
      <c r="AL433" s="104"/>
      <c r="AM433" s="104"/>
      <c r="AN433" s="104"/>
      <c r="AO433" s="104"/>
      <c r="AP433" s="104"/>
      <c r="AQ433" s="104"/>
    </row>
    <row r="434" spans="4:43">
      <c r="D434" s="84"/>
      <c r="N434" s="104"/>
      <c r="O434" s="104"/>
      <c r="P434" s="104"/>
      <c r="Q434" s="104"/>
      <c r="R434" s="104"/>
      <c r="S434" s="104"/>
      <c r="T434" s="104"/>
      <c r="U434" s="104"/>
      <c r="V434" s="104"/>
      <c r="W434" s="104"/>
      <c r="X434" s="104"/>
      <c r="Y434" s="104"/>
      <c r="Z434" s="104"/>
      <c r="AA434" s="104"/>
      <c r="AB434" s="104"/>
      <c r="AC434" s="104"/>
      <c r="AD434" s="104"/>
      <c r="AE434" s="104"/>
      <c r="AF434" s="104"/>
      <c r="AG434" s="104"/>
      <c r="AH434" s="104"/>
      <c r="AI434" s="104"/>
      <c r="AJ434" s="104"/>
      <c r="AK434" s="104"/>
      <c r="AL434" s="104"/>
      <c r="AM434" s="104"/>
      <c r="AN434" s="104"/>
      <c r="AO434" s="104"/>
      <c r="AP434" s="104"/>
      <c r="AQ434" s="104"/>
    </row>
    <row r="435" spans="4:43">
      <c r="D435" s="8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  <c r="AB435" s="104"/>
      <c r="AC435" s="104"/>
      <c r="AD435" s="104"/>
      <c r="AE435" s="104"/>
      <c r="AF435" s="104"/>
      <c r="AG435" s="104"/>
      <c r="AH435" s="104"/>
      <c r="AI435" s="104"/>
      <c r="AJ435" s="104"/>
      <c r="AK435" s="104"/>
      <c r="AL435" s="104"/>
      <c r="AM435" s="104"/>
      <c r="AN435" s="104"/>
      <c r="AO435" s="104"/>
      <c r="AP435" s="104"/>
      <c r="AQ435" s="104"/>
    </row>
    <row r="436" spans="4:43">
      <c r="D436" s="84"/>
      <c r="N436" s="104"/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  <c r="Y436" s="104"/>
      <c r="Z436" s="104"/>
      <c r="AA436" s="104"/>
      <c r="AB436" s="104"/>
      <c r="AC436" s="104"/>
      <c r="AD436" s="104"/>
      <c r="AE436" s="104"/>
      <c r="AF436" s="104"/>
      <c r="AG436" s="104"/>
      <c r="AH436" s="104"/>
      <c r="AI436" s="104"/>
      <c r="AJ436" s="104"/>
      <c r="AK436" s="104"/>
      <c r="AL436" s="104"/>
      <c r="AM436" s="104"/>
      <c r="AN436" s="104"/>
      <c r="AO436" s="104"/>
      <c r="AP436" s="104"/>
      <c r="AQ436" s="104"/>
    </row>
    <row r="437" spans="4:43">
      <c r="D437" s="84"/>
      <c r="N437" s="104"/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  <c r="Z437" s="104"/>
      <c r="AA437" s="104"/>
      <c r="AB437" s="104"/>
      <c r="AC437" s="104"/>
      <c r="AD437" s="104"/>
      <c r="AE437" s="104"/>
      <c r="AF437" s="104"/>
      <c r="AG437" s="104"/>
      <c r="AH437" s="104"/>
      <c r="AI437" s="104"/>
      <c r="AJ437" s="104"/>
      <c r="AK437" s="104"/>
      <c r="AL437" s="104"/>
      <c r="AM437" s="104"/>
      <c r="AN437" s="104"/>
      <c r="AO437" s="104"/>
      <c r="AP437" s="104"/>
      <c r="AQ437" s="104"/>
    </row>
    <row r="438" spans="4:43">
      <c r="D438" s="84"/>
      <c r="N438" s="104"/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  <c r="Z438" s="104"/>
      <c r="AA438" s="104"/>
      <c r="AB438" s="104"/>
      <c r="AC438" s="104"/>
      <c r="AD438" s="104"/>
      <c r="AE438" s="104"/>
      <c r="AF438" s="104"/>
      <c r="AG438" s="104"/>
      <c r="AH438" s="104"/>
      <c r="AI438" s="104"/>
      <c r="AJ438" s="104"/>
      <c r="AK438" s="104"/>
      <c r="AL438" s="104"/>
      <c r="AM438" s="104"/>
      <c r="AN438" s="104"/>
      <c r="AO438" s="104"/>
      <c r="AP438" s="104"/>
      <c r="AQ438" s="104"/>
    </row>
    <row r="439" spans="4:43">
      <c r="D439" s="84"/>
      <c r="N439" s="104"/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  <c r="Y439" s="104"/>
      <c r="Z439" s="104"/>
      <c r="AA439" s="104"/>
      <c r="AB439" s="104"/>
      <c r="AC439" s="104"/>
      <c r="AD439" s="104"/>
      <c r="AE439" s="104"/>
      <c r="AF439" s="104"/>
      <c r="AG439" s="104"/>
      <c r="AH439" s="104"/>
      <c r="AI439" s="104"/>
      <c r="AJ439" s="104"/>
      <c r="AK439" s="104"/>
      <c r="AL439" s="104"/>
      <c r="AM439" s="104"/>
      <c r="AN439" s="104"/>
      <c r="AO439" s="104"/>
      <c r="AP439" s="104"/>
      <c r="AQ439" s="104"/>
    </row>
    <row r="440" spans="4:43">
      <c r="D440" s="84"/>
      <c r="N440" s="104"/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  <c r="Z440" s="104"/>
      <c r="AA440" s="104"/>
      <c r="AB440" s="104"/>
      <c r="AC440" s="104"/>
      <c r="AD440" s="104"/>
      <c r="AE440" s="104"/>
      <c r="AF440" s="104"/>
      <c r="AG440" s="104"/>
      <c r="AH440" s="104"/>
      <c r="AI440" s="104"/>
      <c r="AJ440" s="104"/>
      <c r="AK440" s="104"/>
      <c r="AL440" s="104"/>
      <c r="AM440" s="104"/>
      <c r="AN440" s="104"/>
      <c r="AO440" s="104"/>
      <c r="AP440" s="104"/>
      <c r="AQ440" s="104"/>
    </row>
    <row r="441" spans="4:43">
      <c r="D441" s="84"/>
      <c r="N441" s="104"/>
      <c r="O441" s="104"/>
      <c r="P441" s="104"/>
      <c r="Q441" s="104"/>
      <c r="R441" s="104"/>
      <c r="S441" s="104"/>
      <c r="T441" s="104"/>
      <c r="U441" s="104"/>
      <c r="V441" s="104"/>
      <c r="W441" s="104"/>
      <c r="X441" s="104"/>
      <c r="Y441" s="104"/>
      <c r="Z441" s="104"/>
      <c r="AA441" s="104"/>
      <c r="AB441" s="104"/>
      <c r="AC441" s="104"/>
      <c r="AD441" s="104"/>
      <c r="AE441" s="104"/>
      <c r="AF441" s="104"/>
      <c r="AG441" s="104"/>
      <c r="AH441" s="104"/>
      <c r="AI441" s="104"/>
      <c r="AJ441" s="104"/>
      <c r="AK441" s="104"/>
      <c r="AL441" s="104"/>
      <c r="AM441" s="104"/>
      <c r="AN441" s="104"/>
      <c r="AO441" s="104"/>
      <c r="AP441" s="104"/>
      <c r="AQ441" s="104"/>
    </row>
    <row r="442" spans="4:43">
      <c r="D442" s="84"/>
      <c r="N442" s="104"/>
      <c r="O442" s="104"/>
      <c r="P442" s="104"/>
      <c r="Q442" s="104"/>
      <c r="R442" s="104"/>
      <c r="S442" s="104"/>
      <c r="T442" s="104"/>
      <c r="U442" s="104"/>
      <c r="V442" s="104"/>
      <c r="W442" s="104"/>
      <c r="X442" s="104"/>
      <c r="Y442" s="104"/>
      <c r="Z442" s="104"/>
      <c r="AA442" s="104"/>
      <c r="AB442" s="104"/>
      <c r="AC442" s="104"/>
      <c r="AD442" s="104"/>
      <c r="AE442" s="104"/>
      <c r="AF442" s="104"/>
      <c r="AG442" s="104"/>
      <c r="AH442" s="104"/>
      <c r="AI442" s="104"/>
      <c r="AJ442" s="104"/>
      <c r="AK442" s="104"/>
      <c r="AL442" s="104"/>
      <c r="AM442" s="104"/>
      <c r="AN442" s="104"/>
      <c r="AO442" s="104"/>
      <c r="AP442" s="104"/>
      <c r="AQ442" s="104"/>
    </row>
    <row r="443" spans="4:43">
      <c r="D443" s="84"/>
      <c r="N443" s="104"/>
      <c r="O443" s="104"/>
      <c r="P443" s="104"/>
      <c r="Q443" s="104"/>
      <c r="R443" s="104"/>
      <c r="S443" s="104"/>
      <c r="T443" s="104"/>
      <c r="U443" s="104"/>
      <c r="V443" s="104"/>
      <c r="W443" s="104"/>
      <c r="X443" s="104"/>
      <c r="Y443" s="104"/>
      <c r="Z443" s="104"/>
      <c r="AA443" s="104"/>
      <c r="AB443" s="104"/>
      <c r="AC443" s="104"/>
      <c r="AD443" s="104"/>
      <c r="AE443" s="104"/>
      <c r="AF443" s="104"/>
      <c r="AG443" s="104"/>
      <c r="AH443" s="104"/>
      <c r="AI443" s="104"/>
      <c r="AJ443" s="104"/>
      <c r="AK443" s="104"/>
      <c r="AL443" s="104"/>
      <c r="AM443" s="104"/>
      <c r="AN443" s="104"/>
      <c r="AO443" s="104"/>
      <c r="AP443" s="104"/>
      <c r="AQ443" s="104"/>
    </row>
    <row r="444" spans="4:43">
      <c r="D444" s="84"/>
      <c r="N444" s="104"/>
      <c r="O444" s="104"/>
      <c r="P444" s="104"/>
      <c r="Q444" s="104"/>
      <c r="R444" s="104"/>
      <c r="S444" s="104"/>
      <c r="T444" s="104"/>
      <c r="U444" s="104"/>
      <c r="V444" s="104"/>
      <c r="W444" s="104"/>
      <c r="X444" s="104"/>
      <c r="Y444" s="104"/>
      <c r="Z444" s="104"/>
      <c r="AA444" s="104"/>
      <c r="AB444" s="104"/>
      <c r="AC444" s="104"/>
      <c r="AD444" s="104"/>
      <c r="AE444" s="104"/>
      <c r="AF444" s="104"/>
      <c r="AG444" s="104"/>
      <c r="AH444" s="104"/>
      <c r="AI444" s="104"/>
      <c r="AJ444" s="104"/>
      <c r="AK444" s="104"/>
      <c r="AL444" s="104"/>
      <c r="AM444" s="104"/>
      <c r="AN444" s="104"/>
      <c r="AO444" s="104"/>
      <c r="AP444" s="104"/>
      <c r="AQ444" s="104"/>
    </row>
    <row r="445" spans="4:43">
      <c r="D445" s="84"/>
      <c r="N445" s="104"/>
      <c r="O445" s="104"/>
      <c r="P445" s="104"/>
      <c r="Q445" s="104"/>
      <c r="R445" s="104"/>
      <c r="S445" s="104"/>
      <c r="T445" s="104"/>
      <c r="U445" s="104"/>
      <c r="V445" s="104"/>
      <c r="W445" s="104"/>
      <c r="X445" s="104"/>
      <c r="Y445" s="104"/>
      <c r="Z445" s="104"/>
      <c r="AA445" s="104"/>
      <c r="AB445" s="104"/>
      <c r="AC445" s="104"/>
      <c r="AD445" s="104"/>
      <c r="AE445" s="104"/>
      <c r="AF445" s="104"/>
      <c r="AG445" s="104"/>
      <c r="AH445" s="104"/>
      <c r="AI445" s="104"/>
      <c r="AJ445" s="104"/>
      <c r="AK445" s="104"/>
      <c r="AL445" s="104"/>
      <c r="AM445" s="104"/>
      <c r="AN445" s="104"/>
      <c r="AO445" s="104"/>
      <c r="AP445" s="104"/>
      <c r="AQ445" s="104"/>
    </row>
    <row r="446" spans="4:43">
      <c r="D446" s="84"/>
      <c r="N446" s="104"/>
      <c r="O446" s="104"/>
      <c r="P446" s="104"/>
      <c r="Q446" s="104"/>
      <c r="R446" s="104"/>
      <c r="S446" s="104"/>
      <c r="T446" s="104"/>
      <c r="U446" s="104"/>
      <c r="V446" s="104"/>
      <c r="W446" s="104"/>
      <c r="X446" s="104"/>
      <c r="Y446" s="104"/>
      <c r="Z446" s="104"/>
      <c r="AA446" s="104"/>
      <c r="AB446" s="104"/>
      <c r="AC446" s="104"/>
      <c r="AD446" s="104"/>
      <c r="AE446" s="104"/>
      <c r="AF446" s="104"/>
      <c r="AG446" s="104"/>
      <c r="AH446" s="104"/>
      <c r="AI446" s="104"/>
      <c r="AJ446" s="104"/>
      <c r="AK446" s="104"/>
      <c r="AL446" s="104"/>
      <c r="AM446" s="104"/>
      <c r="AN446" s="104"/>
      <c r="AO446" s="104"/>
      <c r="AP446" s="104"/>
      <c r="AQ446" s="104"/>
    </row>
    <row r="447" spans="4:43">
      <c r="D447" s="8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  <c r="AB447" s="104"/>
      <c r="AC447" s="104"/>
      <c r="AD447" s="104"/>
      <c r="AE447" s="104"/>
      <c r="AF447" s="104"/>
      <c r="AG447" s="104"/>
      <c r="AH447" s="104"/>
      <c r="AI447" s="104"/>
      <c r="AJ447" s="104"/>
      <c r="AK447" s="104"/>
      <c r="AL447" s="104"/>
      <c r="AM447" s="104"/>
      <c r="AN447" s="104"/>
      <c r="AO447" s="104"/>
      <c r="AP447" s="104"/>
      <c r="AQ447" s="104"/>
    </row>
    <row r="448" spans="4:43">
      <c r="D448" s="84"/>
      <c r="N448" s="104"/>
      <c r="O448" s="104"/>
      <c r="P448" s="104"/>
      <c r="Q448" s="104"/>
      <c r="R448" s="104"/>
      <c r="S448" s="104"/>
      <c r="T448" s="104"/>
      <c r="U448" s="104"/>
      <c r="V448" s="104"/>
      <c r="W448" s="104"/>
      <c r="X448" s="104"/>
      <c r="Y448" s="104"/>
      <c r="Z448" s="104"/>
      <c r="AA448" s="104"/>
      <c r="AB448" s="104"/>
      <c r="AC448" s="104"/>
      <c r="AD448" s="104"/>
      <c r="AE448" s="104"/>
      <c r="AF448" s="104"/>
      <c r="AG448" s="104"/>
      <c r="AH448" s="104"/>
      <c r="AI448" s="104"/>
      <c r="AJ448" s="104"/>
      <c r="AK448" s="104"/>
      <c r="AL448" s="104"/>
      <c r="AM448" s="104"/>
      <c r="AN448" s="104"/>
      <c r="AO448" s="104"/>
      <c r="AP448" s="104"/>
      <c r="AQ448" s="104"/>
    </row>
    <row r="449" spans="4:43">
      <c r="D449" s="84"/>
      <c r="N449" s="104"/>
      <c r="O449" s="104"/>
      <c r="P449" s="104"/>
      <c r="Q449" s="104"/>
      <c r="R449" s="104"/>
      <c r="S449" s="104"/>
      <c r="T449" s="104"/>
      <c r="U449" s="104"/>
      <c r="V449" s="104"/>
      <c r="W449" s="104"/>
      <c r="X449" s="104"/>
      <c r="Y449" s="104"/>
      <c r="Z449" s="104"/>
      <c r="AA449" s="104"/>
      <c r="AB449" s="104"/>
      <c r="AC449" s="104"/>
      <c r="AD449" s="104"/>
      <c r="AE449" s="104"/>
      <c r="AF449" s="104"/>
      <c r="AG449" s="104"/>
      <c r="AH449" s="104"/>
      <c r="AI449" s="104"/>
      <c r="AJ449" s="104"/>
      <c r="AK449" s="104"/>
      <c r="AL449" s="104"/>
      <c r="AM449" s="104"/>
      <c r="AN449" s="104"/>
      <c r="AO449" s="104"/>
      <c r="AP449" s="104"/>
      <c r="AQ449" s="104"/>
    </row>
    <row r="450" spans="4:43">
      <c r="D450" s="84"/>
      <c r="N450" s="104"/>
      <c r="O450" s="104"/>
      <c r="P450" s="104"/>
      <c r="Q450" s="104"/>
      <c r="R450" s="104"/>
      <c r="S450" s="104"/>
      <c r="T450" s="104"/>
      <c r="U450" s="104"/>
      <c r="V450" s="104"/>
      <c r="W450" s="104"/>
      <c r="X450" s="104"/>
      <c r="Y450" s="104"/>
      <c r="Z450" s="104"/>
      <c r="AA450" s="104"/>
      <c r="AB450" s="104"/>
      <c r="AC450" s="104"/>
      <c r="AD450" s="104"/>
      <c r="AE450" s="104"/>
      <c r="AF450" s="104"/>
      <c r="AG450" s="104"/>
      <c r="AH450" s="104"/>
      <c r="AI450" s="104"/>
      <c r="AJ450" s="104"/>
      <c r="AK450" s="104"/>
      <c r="AL450" s="104"/>
      <c r="AM450" s="104"/>
      <c r="AN450" s="104"/>
      <c r="AO450" s="104"/>
      <c r="AP450" s="104"/>
      <c r="AQ450" s="104"/>
    </row>
    <row r="451" spans="4:43">
      <c r="D451" s="84"/>
      <c r="N451" s="104"/>
      <c r="O451" s="104"/>
      <c r="P451" s="104"/>
      <c r="Q451" s="104"/>
      <c r="R451" s="104"/>
      <c r="S451" s="104"/>
      <c r="T451" s="104"/>
      <c r="U451" s="104"/>
      <c r="V451" s="104"/>
      <c r="W451" s="104"/>
      <c r="X451" s="104"/>
      <c r="Y451" s="104"/>
      <c r="Z451" s="104"/>
      <c r="AA451" s="104"/>
      <c r="AB451" s="104"/>
      <c r="AC451" s="104"/>
      <c r="AD451" s="104"/>
      <c r="AE451" s="104"/>
      <c r="AF451" s="104"/>
      <c r="AG451" s="104"/>
      <c r="AH451" s="104"/>
      <c r="AI451" s="104"/>
      <c r="AJ451" s="104"/>
      <c r="AK451" s="104"/>
      <c r="AL451" s="104"/>
      <c r="AM451" s="104"/>
      <c r="AN451" s="104"/>
      <c r="AO451" s="104"/>
      <c r="AP451" s="104"/>
      <c r="AQ451" s="104"/>
    </row>
    <row r="452" spans="4:43">
      <c r="D452" s="84"/>
      <c r="N452" s="104"/>
      <c r="O452" s="104"/>
      <c r="P452" s="104"/>
      <c r="Q452" s="104"/>
      <c r="R452" s="104"/>
      <c r="S452" s="104"/>
      <c r="T452" s="104"/>
      <c r="U452" s="104"/>
      <c r="V452" s="104"/>
      <c r="W452" s="104"/>
      <c r="X452" s="104"/>
      <c r="Y452" s="104"/>
      <c r="Z452" s="104"/>
      <c r="AA452" s="104"/>
      <c r="AB452" s="104"/>
      <c r="AC452" s="104"/>
      <c r="AD452" s="104"/>
      <c r="AE452" s="104"/>
      <c r="AF452" s="104"/>
      <c r="AG452" s="104"/>
      <c r="AH452" s="104"/>
      <c r="AI452" s="104"/>
      <c r="AJ452" s="104"/>
      <c r="AK452" s="104"/>
      <c r="AL452" s="104"/>
      <c r="AM452" s="104"/>
      <c r="AN452" s="104"/>
      <c r="AO452" s="104"/>
      <c r="AP452" s="104"/>
      <c r="AQ452" s="104"/>
    </row>
    <row r="453" spans="4:43">
      <c r="D453" s="84"/>
      <c r="N453" s="104"/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  <c r="AB453" s="104"/>
      <c r="AC453" s="104"/>
      <c r="AD453" s="104"/>
      <c r="AE453" s="104"/>
      <c r="AF453" s="104"/>
      <c r="AG453" s="104"/>
      <c r="AH453" s="104"/>
      <c r="AI453" s="104"/>
      <c r="AJ453" s="104"/>
      <c r="AK453" s="104"/>
      <c r="AL453" s="104"/>
      <c r="AM453" s="104"/>
      <c r="AN453" s="104"/>
      <c r="AO453" s="104"/>
      <c r="AP453" s="104"/>
      <c r="AQ453" s="104"/>
    </row>
    <row r="454" spans="4:43">
      <c r="D454" s="84"/>
      <c r="N454" s="104"/>
      <c r="O454" s="104"/>
      <c r="P454" s="104"/>
      <c r="Q454" s="104"/>
      <c r="R454" s="104"/>
      <c r="S454" s="104"/>
      <c r="T454" s="104"/>
      <c r="U454" s="104"/>
      <c r="V454" s="104"/>
      <c r="W454" s="104"/>
      <c r="X454" s="104"/>
      <c r="Y454" s="104"/>
      <c r="Z454" s="104"/>
      <c r="AA454" s="104"/>
      <c r="AB454" s="104"/>
      <c r="AC454" s="104"/>
      <c r="AD454" s="104"/>
      <c r="AE454" s="104"/>
      <c r="AF454" s="104"/>
      <c r="AG454" s="104"/>
      <c r="AH454" s="104"/>
      <c r="AI454" s="104"/>
      <c r="AJ454" s="104"/>
      <c r="AK454" s="104"/>
      <c r="AL454" s="104"/>
      <c r="AM454" s="104"/>
      <c r="AN454" s="104"/>
      <c r="AO454" s="104"/>
      <c r="AP454" s="104"/>
      <c r="AQ454" s="104"/>
    </row>
    <row r="455" spans="4:43">
      <c r="D455" s="84"/>
      <c r="N455" s="104"/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  <c r="Y455" s="104"/>
      <c r="Z455" s="104"/>
      <c r="AA455" s="104"/>
      <c r="AB455" s="104"/>
      <c r="AC455" s="104"/>
      <c r="AD455" s="104"/>
      <c r="AE455" s="104"/>
      <c r="AF455" s="104"/>
      <c r="AG455" s="104"/>
      <c r="AH455" s="104"/>
      <c r="AI455" s="104"/>
      <c r="AJ455" s="104"/>
      <c r="AK455" s="104"/>
      <c r="AL455" s="104"/>
      <c r="AM455" s="104"/>
      <c r="AN455" s="104"/>
      <c r="AO455" s="104"/>
      <c r="AP455" s="104"/>
      <c r="AQ455" s="104"/>
    </row>
    <row r="456" spans="4:43">
      <c r="D456" s="84"/>
      <c r="N456" s="104"/>
      <c r="O456" s="104"/>
      <c r="P456" s="104"/>
      <c r="Q456" s="104"/>
      <c r="R456" s="104"/>
      <c r="S456" s="104"/>
      <c r="T456" s="104"/>
      <c r="U456" s="104"/>
      <c r="V456" s="104"/>
      <c r="W456" s="104"/>
      <c r="X456" s="104"/>
      <c r="Y456" s="104"/>
      <c r="Z456" s="104"/>
      <c r="AA456" s="104"/>
      <c r="AB456" s="104"/>
      <c r="AC456" s="104"/>
      <c r="AD456" s="104"/>
      <c r="AE456" s="104"/>
      <c r="AF456" s="104"/>
      <c r="AG456" s="104"/>
      <c r="AH456" s="104"/>
      <c r="AI456" s="104"/>
      <c r="AJ456" s="104"/>
      <c r="AK456" s="104"/>
      <c r="AL456" s="104"/>
      <c r="AM456" s="104"/>
      <c r="AN456" s="104"/>
      <c r="AO456" s="104"/>
      <c r="AP456" s="104"/>
      <c r="AQ456" s="104"/>
    </row>
    <row r="457" spans="4:43">
      <c r="D457" s="84"/>
      <c r="N457" s="104"/>
      <c r="O457" s="104"/>
      <c r="P457" s="104"/>
      <c r="Q457" s="104"/>
      <c r="R457" s="104"/>
      <c r="S457" s="104"/>
      <c r="T457" s="104"/>
      <c r="U457" s="104"/>
      <c r="V457" s="104"/>
      <c r="W457" s="104"/>
      <c r="X457" s="104"/>
      <c r="Y457" s="104"/>
      <c r="Z457" s="104"/>
      <c r="AA457" s="104"/>
      <c r="AB457" s="104"/>
      <c r="AC457" s="104"/>
      <c r="AD457" s="104"/>
      <c r="AE457" s="104"/>
      <c r="AF457" s="104"/>
      <c r="AG457" s="104"/>
      <c r="AH457" s="104"/>
      <c r="AI457" s="104"/>
      <c r="AJ457" s="104"/>
      <c r="AK457" s="104"/>
      <c r="AL457" s="104"/>
      <c r="AM457" s="104"/>
      <c r="AN457" s="104"/>
      <c r="AO457" s="104"/>
      <c r="AP457" s="104"/>
      <c r="AQ457" s="104"/>
    </row>
    <row r="458" spans="4:43">
      <c r="D458" s="84"/>
      <c r="N458" s="104"/>
      <c r="O458" s="104"/>
      <c r="P458" s="104"/>
      <c r="Q458" s="104"/>
      <c r="R458" s="104"/>
      <c r="S458" s="104"/>
      <c r="T458" s="104"/>
      <c r="U458" s="104"/>
      <c r="V458" s="104"/>
      <c r="W458" s="104"/>
      <c r="X458" s="104"/>
      <c r="Y458" s="104"/>
      <c r="Z458" s="104"/>
      <c r="AA458" s="104"/>
      <c r="AB458" s="104"/>
      <c r="AC458" s="104"/>
      <c r="AD458" s="104"/>
      <c r="AE458" s="104"/>
      <c r="AF458" s="104"/>
      <c r="AG458" s="104"/>
      <c r="AH458" s="104"/>
      <c r="AI458" s="104"/>
      <c r="AJ458" s="104"/>
      <c r="AK458" s="104"/>
      <c r="AL458" s="104"/>
      <c r="AM458" s="104"/>
      <c r="AN458" s="104"/>
      <c r="AO458" s="104"/>
      <c r="AP458" s="104"/>
      <c r="AQ458" s="104"/>
    </row>
    <row r="459" spans="4:43">
      <c r="D459" s="8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  <c r="AB459" s="104"/>
      <c r="AC459" s="104"/>
      <c r="AD459" s="104"/>
      <c r="AE459" s="104"/>
      <c r="AF459" s="104"/>
      <c r="AG459" s="104"/>
      <c r="AH459" s="104"/>
      <c r="AI459" s="104"/>
      <c r="AJ459" s="104"/>
      <c r="AK459" s="104"/>
      <c r="AL459" s="104"/>
      <c r="AM459" s="104"/>
      <c r="AN459" s="104"/>
      <c r="AO459" s="104"/>
      <c r="AP459" s="104"/>
      <c r="AQ459" s="104"/>
    </row>
    <row r="460" spans="4:43">
      <c r="D460" s="84"/>
      <c r="N460" s="104"/>
      <c r="O460" s="104"/>
      <c r="P460" s="104"/>
      <c r="Q460" s="104"/>
      <c r="R460" s="104"/>
      <c r="S460" s="104"/>
      <c r="T460" s="104"/>
      <c r="U460" s="104"/>
      <c r="V460" s="104"/>
      <c r="W460" s="104"/>
      <c r="X460" s="104"/>
      <c r="Y460" s="104"/>
      <c r="Z460" s="104"/>
      <c r="AA460" s="104"/>
      <c r="AB460" s="104"/>
      <c r="AC460" s="104"/>
      <c r="AD460" s="104"/>
      <c r="AE460" s="104"/>
      <c r="AF460" s="104"/>
      <c r="AG460" s="104"/>
      <c r="AH460" s="104"/>
      <c r="AI460" s="104"/>
      <c r="AJ460" s="104"/>
      <c r="AK460" s="104"/>
      <c r="AL460" s="104"/>
      <c r="AM460" s="104"/>
      <c r="AN460" s="104"/>
      <c r="AO460" s="104"/>
      <c r="AP460" s="104"/>
      <c r="AQ460" s="104"/>
    </row>
    <row r="461" spans="4:43">
      <c r="D461" s="84"/>
      <c r="N461" s="104"/>
      <c r="O461" s="104"/>
      <c r="P461" s="104"/>
      <c r="Q461" s="104"/>
      <c r="R461" s="104"/>
      <c r="S461" s="104"/>
      <c r="T461" s="104"/>
      <c r="U461" s="104"/>
      <c r="V461" s="104"/>
      <c r="W461" s="104"/>
      <c r="X461" s="104"/>
      <c r="Y461" s="104"/>
      <c r="Z461" s="104"/>
      <c r="AA461" s="104"/>
      <c r="AB461" s="104"/>
      <c r="AC461" s="104"/>
      <c r="AD461" s="104"/>
      <c r="AE461" s="104"/>
      <c r="AF461" s="104"/>
      <c r="AG461" s="104"/>
      <c r="AH461" s="104"/>
      <c r="AI461" s="104"/>
      <c r="AJ461" s="104"/>
      <c r="AK461" s="104"/>
      <c r="AL461" s="104"/>
      <c r="AM461" s="104"/>
      <c r="AN461" s="104"/>
      <c r="AO461" s="104"/>
      <c r="AP461" s="104"/>
      <c r="AQ461" s="104"/>
    </row>
    <row r="462" spans="4:43">
      <c r="D462" s="84"/>
      <c r="N462" s="104"/>
      <c r="O462" s="104"/>
      <c r="P462" s="104"/>
      <c r="Q462" s="104"/>
      <c r="R462" s="104"/>
      <c r="S462" s="104"/>
      <c r="T462" s="104"/>
      <c r="U462" s="104"/>
      <c r="V462" s="104"/>
      <c r="W462" s="104"/>
      <c r="X462" s="104"/>
      <c r="Y462" s="104"/>
      <c r="Z462" s="104"/>
      <c r="AA462" s="104"/>
      <c r="AB462" s="104"/>
      <c r="AC462" s="104"/>
      <c r="AD462" s="104"/>
      <c r="AE462" s="104"/>
      <c r="AF462" s="104"/>
      <c r="AG462" s="104"/>
      <c r="AH462" s="104"/>
      <c r="AI462" s="104"/>
      <c r="AJ462" s="104"/>
      <c r="AK462" s="104"/>
      <c r="AL462" s="104"/>
      <c r="AM462" s="104"/>
      <c r="AN462" s="104"/>
      <c r="AO462" s="104"/>
      <c r="AP462" s="104"/>
      <c r="AQ462" s="104"/>
    </row>
    <row r="463" spans="4:43">
      <c r="D463" s="84"/>
      <c r="N463" s="104"/>
      <c r="O463" s="104"/>
      <c r="P463" s="104"/>
      <c r="Q463" s="104"/>
      <c r="R463" s="104"/>
      <c r="S463" s="104"/>
      <c r="T463" s="104"/>
      <c r="U463" s="104"/>
      <c r="V463" s="104"/>
      <c r="W463" s="104"/>
      <c r="X463" s="104"/>
      <c r="Y463" s="104"/>
      <c r="Z463" s="104"/>
      <c r="AA463" s="104"/>
      <c r="AB463" s="104"/>
      <c r="AC463" s="104"/>
      <c r="AD463" s="104"/>
      <c r="AE463" s="104"/>
      <c r="AF463" s="104"/>
      <c r="AG463" s="104"/>
      <c r="AH463" s="104"/>
      <c r="AI463" s="104"/>
      <c r="AJ463" s="104"/>
      <c r="AK463" s="104"/>
      <c r="AL463" s="104"/>
      <c r="AM463" s="104"/>
      <c r="AN463" s="104"/>
      <c r="AO463" s="104"/>
      <c r="AP463" s="104"/>
      <c r="AQ463" s="104"/>
    </row>
    <row r="464" spans="4:43">
      <c r="D464" s="84"/>
      <c r="N464" s="104"/>
      <c r="O464" s="104"/>
      <c r="P464" s="104"/>
      <c r="Q464" s="104"/>
      <c r="R464" s="104"/>
      <c r="S464" s="104"/>
      <c r="T464" s="104"/>
      <c r="U464" s="104"/>
      <c r="V464" s="104"/>
      <c r="W464" s="104"/>
      <c r="X464" s="104"/>
      <c r="Y464" s="104"/>
      <c r="Z464" s="104"/>
      <c r="AA464" s="104"/>
      <c r="AB464" s="104"/>
      <c r="AC464" s="104"/>
      <c r="AD464" s="104"/>
      <c r="AE464" s="104"/>
      <c r="AF464" s="104"/>
      <c r="AG464" s="104"/>
      <c r="AH464" s="104"/>
      <c r="AI464" s="104"/>
      <c r="AJ464" s="104"/>
      <c r="AK464" s="104"/>
      <c r="AL464" s="104"/>
      <c r="AM464" s="104"/>
      <c r="AN464" s="104"/>
      <c r="AO464" s="104"/>
      <c r="AP464" s="104"/>
      <c r="AQ464" s="104"/>
    </row>
    <row r="465" spans="4:43">
      <c r="D465" s="8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  <c r="Y465" s="104"/>
      <c r="Z465" s="104"/>
      <c r="AA465" s="104"/>
      <c r="AB465" s="104"/>
      <c r="AC465" s="104"/>
      <c r="AD465" s="104"/>
      <c r="AE465" s="104"/>
      <c r="AF465" s="104"/>
      <c r="AG465" s="104"/>
      <c r="AH465" s="104"/>
      <c r="AI465" s="104"/>
      <c r="AJ465" s="104"/>
      <c r="AK465" s="104"/>
      <c r="AL465" s="104"/>
      <c r="AM465" s="104"/>
      <c r="AN465" s="104"/>
      <c r="AO465" s="104"/>
      <c r="AP465" s="104"/>
      <c r="AQ465" s="104"/>
    </row>
    <row r="466" spans="4:43">
      <c r="D466" s="84"/>
      <c r="N466" s="104"/>
      <c r="O466" s="104"/>
      <c r="P466" s="104"/>
      <c r="Q466" s="104"/>
      <c r="R466" s="104"/>
      <c r="S466" s="104"/>
      <c r="T466" s="104"/>
      <c r="U466" s="104"/>
      <c r="V466" s="104"/>
      <c r="W466" s="104"/>
      <c r="X466" s="104"/>
      <c r="Y466" s="104"/>
      <c r="Z466" s="104"/>
      <c r="AA466" s="104"/>
      <c r="AB466" s="104"/>
      <c r="AC466" s="104"/>
      <c r="AD466" s="104"/>
      <c r="AE466" s="104"/>
      <c r="AF466" s="104"/>
      <c r="AG466" s="104"/>
      <c r="AH466" s="104"/>
      <c r="AI466" s="104"/>
      <c r="AJ466" s="104"/>
      <c r="AK466" s="104"/>
      <c r="AL466" s="104"/>
      <c r="AM466" s="104"/>
      <c r="AN466" s="104"/>
      <c r="AO466" s="104"/>
      <c r="AP466" s="104"/>
      <c r="AQ466" s="104"/>
    </row>
    <row r="467" spans="4:43">
      <c r="D467" s="84"/>
      <c r="N467" s="104"/>
      <c r="O467" s="104"/>
      <c r="P467" s="104"/>
      <c r="Q467" s="104"/>
      <c r="R467" s="104"/>
      <c r="S467" s="104"/>
      <c r="T467" s="104"/>
      <c r="U467" s="104"/>
      <c r="V467" s="104"/>
      <c r="W467" s="104"/>
      <c r="X467" s="104"/>
      <c r="Y467" s="104"/>
      <c r="Z467" s="104"/>
      <c r="AA467" s="104"/>
      <c r="AB467" s="104"/>
      <c r="AC467" s="104"/>
      <c r="AD467" s="104"/>
      <c r="AE467" s="104"/>
      <c r="AF467" s="104"/>
      <c r="AG467" s="104"/>
      <c r="AH467" s="104"/>
      <c r="AI467" s="104"/>
      <c r="AJ467" s="104"/>
      <c r="AK467" s="104"/>
      <c r="AL467" s="104"/>
      <c r="AM467" s="104"/>
      <c r="AN467" s="104"/>
      <c r="AO467" s="104"/>
      <c r="AP467" s="104"/>
      <c r="AQ467" s="104"/>
    </row>
    <row r="468" spans="4:43">
      <c r="D468" s="84"/>
      <c r="N468" s="104"/>
      <c r="O468" s="104"/>
      <c r="P468" s="104"/>
      <c r="Q468" s="104"/>
      <c r="R468" s="104"/>
      <c r="S468" s="104"/>
      <c r="T468" s="104"/>
      <c r="U468" s="104"/>
      <c r="V468" s="104"/>
      <c r="W468" s="104"/>
      <c r="X468" s="104"/>
      <c r="Y468" s="104"/>
      <c r="Z468" s="104"/>
      <c r="AA468" s="104"/>
      <c r="AB468" s="104"/>
      <c r="AC468" s="104"/>
      <c r="AD468" s="104"/>
      <c r="AE468" s="104"/>
      <c r="AF468" s="104"/>
      <c r="AG468" s="104"/>
      <c r="AH468" s="104"/>
      <c r="AI468" s="104"/>
      <c r="AJ468" s="104"/>
      <c r="AK468" s="104"/>
      <c r="AL468" s="104"/>
      <c r="AM468" s="104"/>
      <c r="AN468" s="104"/>
      <c r="AO468" s="104"/>
      <c r="AP468" s="104"/>
      <c r="AQ468" s="104"/>
    </row>
    <row r="469" spans="4:43">
      <c r="D469" s="84"/>
      <c r="N469" s="104"/>
      <c r="O469" s="104"/>
      <c r="P469" s="104"/>
      <c r="Q469" s="104"/>
      <c r="R469" s="104"/>
      <c r="S469" s="104"/>
      <c r="T469" s="104"/>
      <c r="U469" s="104"/>
      <c r="V469" s="104"/>
      <c r="W469" s="104"/>
      <c r="X469" s="104"/>
      <c r="Y469" s="104"/>
      <c r="Z469" s="104"/>
      <c r="AA469" s="104"/>
      <c r="AB469" s="104"/>
      <c r="AC469" s="104"/>
      <c r="AD469" s="104"/>
      <c r="AE469" s="104"/>
      <c r="AF469" s="104"/>
      <c r="AG469" s="104"/>
      <c r="AH469" s="104"/>
      <c r="AI469" s="104"/>
      <c r="AJ469" s="104"/>
      <c r="AK469" s="104"/>
      <c r="AL469" s="104"/>
      <c r="AM469" s="104"/>
      <c r="AN469" s="104"/>
      <c r="AO469" s="104"/>
      <c r="AP469" s="104"/>
      <c r="AQ469" s="104"/>
    </row>
    <row r="470" spans="4:43">
      <c r="D470" s="84"/>
      <c r="N470" s="104"/>
      <c r="O470" s="104"/>
      <c r="P470" s="104"/>
      <c r="Q470" s="104"/>
      <c r="R470" s="104"/>
      <c r="S470" s="104"/>
      <c r="T470" s="104"/>
      <c r="U470" s="104"/>
      <c r="V470" s="104"/>
      <c r="W470" s="104"/>
      <c r="X470" s="104"/>
      <c r="Y470" s="104"/>
      <c r="Z470" s="104"/>
      <c r="AA470" s="104"/>
      <c r="AB470" s="104"/>
      <c r="AC470" s="104"/>
      <c r="AD470" s="104"/>
      <c r="AE470" s="104"/>
      <c r="AF470" s="104"/>
      <c r="AG470" s="104"/>
      <c r="AH470" s="104"/>
      <c r="AI470" s="104"/>
      <c r="AJ470" s="104"/>
      <c r="AK470" s="104"/>
      <c r="AL470" s="104"/>
      <c r="AM470" s="104"/>
      <c r="AN470" s="104"/>
      <c r="AO470" s="104"/>
      <c r="AP470" s="104"/>
      <c r="AQ470" s="104"/>
    </row>
    <row r="471" spans="4:43">
      <c r="D471" s="8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  <c r="Y471" s="104"/>
      <c r="Z471" s="104"/>
      <c r="AA471" s="104"/>
      <c r="AB471" s="104"/>
      <c r="AC471" s="104"/>
      <c r="AD471" s="104"/>
      <c r="AE471" s="104"/>
      <c r="AF471" s="104"/>
      <c r="AG471" s="104"/>
      <c r="AH471" s="104"/>
      <c r="AI471" s="104"/>
      <c r="AJ471" s="104"/>
      <c r="AK471" s="104"/>
      <c r="AL471" s="104"/>
      <c r="AM471" s="104"/>
      <c r="AN471" s="104"/>
      <c r="AO471" s="104"/>
      <c r="AP471" s="104"/>
      <c r="AQ471" s="104"/>
    </row>
    <row r="472" spans="4:43">
      <c r="D472" s="84"/>
      <c r="N472" s="104"/>
      <c r="O472" s="104"/>
      <c r="P472" s="104"/>
      <c r="Q472" s="104"/>
      <c r="R472" s="104"/>
      <c r="S472" s="104"/>
      <c r="T472" s="104"/>
      <c r="U472" s="104"/>
      <c r="V472" s="104"/>
      <c r="W472" s="104"/>
      <c r="X472" s="104"/>
      <c r="Y472" s="104"/>
      <c r="Z472" s="104"/>
      <c r="AA472" s="104"/>
      <c r="AB472" s="104"/>
      <c r="AC472" s="104"/>
      <c r="AD472" s="104"/>
      <c r="AE472" s="104"/>
      <c r="AF472" s="104"/>
      <c r="AG472" s="104"/>
      <c r="AH472" s="104"/>
      <c r="AI472" s="104"/>
      <c r="AJ472" s="104"/>
      <c r="AK472" s="104"/>
      <c r="AL472" s="104"/>
      <c r="AM472" s="104"/>
      <c r="AN472" s="104"/>
      <c r="AO472" s="104"/>
      <c r="AP472" s="104"/>
      <c r="AQ472" s="104"/>
    </row>
    <row r="473" spans="4:43">
      <c r="D473" s="84"/>
      <c r="N473" s="104"/>
      <c r="O473" s="104"/>
      <c r="P473" s="104"/>
      <c r="Q473" s="104"/>
      <c r="R473" s="104"/>
      <c r="S473" s="104"/>
      <c r="T473" s="104"/>
      <c r="U473" s="104"/>
      <c r="V473" s="104"/>
      <c r="W473" s="104"/>
      <c r="X473" s="104"/>
      <c r="Y473" s="104"/>
      <c r="Z473" s="104"/>
      <c r="AA473" s="104"/>
      <c r="AB473" s="104"/>
      <c r="AC473" s="104"/>
      <c r="AD473" s="104"/>
      <c r="AE473" s="104"/>
      <c r="AF473" s="104"/>
      <c r="AG473" s="104"/>
      <c r="AH473" s="104"/>
      <c r="AI473" s="104"/>
      <c r="AJ473" s="104"/>
      <c r="AK473" s="104"/>
      <c r="AL473" s="104"/>
      <c r="AM473" s="104"/>
      <c r="AN473" s="104"/>
      <c r="AO473" s="104"/>
      <c r="AP473" s="104"/>
      <c r="AQ473" s="104"/>
    </row>
    <row r="474" spans="4:43">
      <c r="D474" s="84"/>
      <c r="N474" s="104"/>
      <c r="O474" s="104"/>
      <c r="P474" s="104"/>
      <c r="Q474" s="104"/>
      <c r="R474" s="104"/>
      <c r="S474" s="104"/>
      <c r="T474" s="104"/>
      <c r="U474" s="104"/>
      <c r="V474" s="104"/>
      <c r="W474" s="104"/>
      <c r="X474" s="104"/>
      <c r="Y474" s="104"/>
      <c r="Z474" s="104"/>
      <c r="AA474" s="104"/>
      <c r="AB474" s="104"/>
      <c r="AC474" s="104"/>
      <c r="AD474" s="104"/>
      <c r="AE474" s="104"/>
      <c r="AF474" s="104"/>
      <c r="AG474" s="104"/>
      <c r="AH474" s="104"/>
      <c r="AI474" s="104"/>
      <c r="AJ474" s="104"/>
      <c r="AK474" s="104"/>
      <c r="AL474" s="104"/>
      <c r="AM474" s="104"/>
      <c r="AN474" s="104"/>
      <c r="AO474" s="104"/>
      <c r="AP474" s="104"/>
      <c r="AQ474" s="104"/>
    </row>
    <row r="475" spans="4:43">
      <c r="D475" s="84"/>
      <c r="N475" s="104"/>
      <c r="O475" s="104"/>
      <c r="P475" s="104"/>
      <c r="Q475" s="104"/>
      <c r="R475" s="104"/>
      <c r="S475" s="104"/>
      <c r="T475" s="104"/>
      <c r="U475" s="104"/>
      <c r="V475" s="104"/>
      <c r="W475" s="104"/>
      <c r="X475" s="104"/>
      <c r="Y475" s="104"/>
      <c r="Z475" s="104"/>
      <c r="AA475" s="104"/>
      <c r="AB475" s="104"/>
      <c r="AC475" s="104"/>
      <c r="AD475" s="104"/>
      <c r="AE475" s="104"/>
      <c r="AF475" s="104"/>
      <c r="AG475" s="104"/>
      <c r="AH475" s="104"/>
      <c r="AI475" s="104"/>
      <c r="AJ475" s="104"/>
      <c r="AK475" s="104"/>
      <c r="AL475" s="104"/>
      <c r="AM475" s="104"/>
      <c r="AN475" s="104"/>
      <c r="AO475" s="104"/>
      <c r="AP475" s="104"/>
      <c r="AQ475" s="104"/>
    </row>
    <row r="476" spans="4:43">
      <c r="D476" s="84"/>
      <c r="N476" s="104"/>
      <c r="O476" s="104"/>
      <c r="P476" s="104"/>
      <c r="Q476" s="104"/>
      <c r="R476" s="104"/>
      <c r="S476" s="104"/>
      <c r="T476" s="104"/>
      <c r="U476" s="104"/>
      <c r="V476" s="104"/>
      <c r="W476" s="104"/>
      <c r="X476" s="104"/>
      <c r="Y476" s="104"/>
      <c r="Z476" s="104"/>
      <c r="AA476" s="104"/>
      <c r="AB476" s="104"/>
      <c r="AC476" s="104"/>
      <c r="AD476" s="104"/>
      <c r="AE476" s="104"/>
      <c r="AF476" s="104"/>
      <c r="AG476" s="104"/>
      <c r="AH476" s="104"/>
      <c r="AI476" s="104"/>
      <c r="AJ476" s="104"/>
      <c r="AK476" s="104"/>
      <c r="AL476" s="104"/>
      <c r="AM476" s="104"/>
      <c r="AN476" s="104"/>
      <c r="AO476" s="104"/>
      <c r="AP476" s="104"/>
      <c r="AQ476" s="104"/>
    </row>
    <row r="477" spans="4:43">
      <c r="D477" s="8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  <c r="Y477" s="104"/>
      <c r="Z477" s="104"/>
      <c r="AA477" s="104"/>
      <c r="AB477" s="104"/>
      <c r="AC477" s="104"/>
      <c r="AD477" s="104"/>
      <c r="AE477" s="104"/>
      <c r="AF477" s="104"/>
      <c r="AG477" s="104"/>
      <c r="AH477" s="104"/>
      <c r="AI477" s="104"/>
      <c r="AJ477" s="104"/>
      <c r="AK477" s="104"/>
      <c r="AL477" s="104"/>
      <c r="AM477" s="104"/>
      <c r="AN477" s="104"/>
      <c r="AO477" s="104"/>
      <c r="AP477" s="104"/>
      <c r="AQ477" s="104"/>
    </row>
    <row r="478" spans="4:43">
      <c r="D478" s="84"/>
      <c r="N478" s="104"/>
      <c r="O478" s="104"/>
      <c r="P478" s="104"/>
      <c r="Q478" s="104"/>
      <c r="R478" s="104"/>
      <c r="S478" s="104"/>
      <c r="T478" s="104"/>
      <c r="U478" s="104"/>
      <c r="V478" s="104"/>
      <c r="W478" s="104"/>
      <c r="X478" s="104"/>
      <c r="Y478" s="104"/>
      <c r="Z478" s="104"/>
      <c r="AA478" s="104"/>
      <c r="AB478" s="104"/>
      <c r="AC478" s="104"/>
      <c r="AD478" s="104"/>
      <c r="AE478" s="104"/>
      <c r="AF478" s="104"/>
      <c r="AG478" s="104"/>
      <c r="AH478" s="104"/>
      <c r="AI478" s="104"/>
      <c r="AJ478" s="104"/>
      <c r="AK478" s="104"/>
      <c r="AL478" s="104"/>
      <c r="AM478" s="104"/>
      <c r="AN478" s="104"/>
      <c r="AO478" s="104"/>
      <c r="AP478" s="104"/>
      <c r="AQ478" s="104"/>
    </row>
    <row r="479" spans="4:43">
      <c r="D479" s="84"/>
      <c r="N479" s="104"/>
      <c r="O479" s="104"/>
      <c r="P479" s="104"/>
      <c r="Q479" s="104"/>
      <c r="R479" s="104"/>
      <c r="S479" s="104"/>
      <c r="T479" s="104"/>
      <c r="U479" s="104"/>
      <c r="V479" s="104"/>
      <c r="W479" s="104"/>
      <c r="X479" s="104"/>
      <c r="Y479" s="104"/>
      <c r="Z479" s="104"/>
      <c r="AA479" s="104"/>
      <c r="AB479" s="104"/>
      <c r="AC479" s="104"/>
      <c r="AD479" s="104"/>
      <c r="AE479" s="104"/>
      <c r="AF479" s="104"/>
      <c r="AG479" s="104"/>
      <c r="AH479" s="104"/>
      <c r="AI479" s="104"/>
      <c r="AJ479" s="104"/>
      <c r="AK479" s="104"/>
      <c r="AL479" s="104"/>
      <c r="AM479" s="104"/>
      <c r="AN479" s="104"/>
      <c r="AO479" s="104"/>
      <c r="AP479" s="104"/>
      <c r="AQ479" s="104"/>
    </row>
    <row r="480" spans="4:43">
      <c r="D480" s="84"/>
      <c r="N480" s="104"/>
      <c r="O480" s="104"/>
      <c r="P480" s="104"/>
      <c r="Q480" s="104"/>
      <c r="R480" s="104"/>
      <c r="S480" s="104"/>
      <c r="T480" s="104"/>
      <c r="U480" s="104"/>
      <c r="V480" s="104"/>
      <c r="W480" s="104"/>
      <c r="X480" s="104"/>
      <c r="Y480" s="104"/>
      <c r="Z480" s="104"/>
      <c r="AA480" s="104"/>
      <c r="AB480" s="104"/>
      <c r="AC480" s="104"/>
      <c r="AD480" s="104"/>
      <c r="AE480" s="104"/>
      <c r="AF480" s="104"/>
      <c r="AG480" s="104"/>
      <c r="AH480" s="104"/>
      <c r="AI480" s="104"/>
      <c r="AJ480" s="104"/>
      <c r="AK480" s="104"/>
      <c r="AL480" s="104"/>
      <c r="AM480" s="104"/>
      <c r="AN480" s="104"/>
      <c r="AO480" s="104"/>
      <c r="AP480" s="104"/>
      <c r="AQ480" s="104"/>
    </row>
    <row r="481" spans="4:43">
      <c r="D481" s="84"/>
      <c r="N481" s="104"/>
      <c r="O481" s="104"/>
      <c r="P481" s="104"/>
      <c r="Q481" s="104"/>
      <c r="R481" s="104"/>
      <c r="S481" s="104"/>
      <c r="T481" s="104"/>
      <c r="U481" s="104"/>
      <c r="V481" s="104"/>
      <c r="W481" s="104"/>
      <c r="X481" s="104"/>
      <c r="Y481" s="104"/>
      <c r="Z481" s="104"/>
      <c r="AA481" s="104"/>
      <c r="AB481" s="104"/>
      <c r="AC481" s="104"/>
      <c r="AD481" s="104"/>
      <c r="AE481" s="104"/>
      <c r="AF481" s="104"/>
      <c r="AG481" s="104"/>
      <c r="AH481" s="104"/>
      <c r="AI481" s="104"/>
      <c r="AJ481" s="104"/>
      <c r="AK481" s="104"/>
      <c r="AL481" s="104"/>
      <c r="AM481" s="104"/>
      <c r="AN481" s="104"/>
      <c r="AO481" s="104"/>
      <c r="AP481" s="104"/>
      <c r="AQ481" s="104"/>
    </row>
    <row r="482" spans="4:43">
      <c r="D482" s="84"/>
      <c r="N482" s="104"/>
      <c r="O482" s="104"/>
      <c r="P482" s="104"/>
      <c r="Q482" s="104"/>
      <c r="R482" s="104"/>
      <c r="S482" s="104"/>
      <c r="T482" s="104"/>
      <c r="U482" s="104"/>
      <c r="V482" s="104"/>
      <c r="W482" s="104"/>
      <c r="X482" s="104"/>
      <c r="Y482" s="104"/>
      <c r="Z482" s="104"/>
      <c r="AA482" s="104"/>
      <c r="AB482" s="104"/>
      <c r="AC482" s="104"/>
      <c r="AD482" s="104"/>
      <c r="AE482" s="104"/>
      <c r="AF482" s="104"/>
      <c r="AG482" s="104"/>
      <c r="AH482" s="104"/>
      <c r="AI482" s="104"/>
      <c r="AJ482" s="104"/>
      <c r="AK482" s="104"/>
      <c r="AL482" s="104"/>
      <c r="AM482" s="104"/>
      <c r="AN482" s="104"/>
      <c r="AO482" s="104"/>
      <c r="AP482" s="104"/>
      <c r="AQ482" s="104"/>
    </row>
    <row r="483" spans="4:43">
      <c r="D483" s="84"/>
      <c r="N483" s="104"/>
      <c r="O483" s="104"/>
      <c r="P483" s="104"/>
      <c r="Q483" s="104"/>
      <c r="R483" s="104"/>
      <c r="S483" s="104"/>
      <c r="T483" s="104"/>
      <c r="U483" s="104"/>
      <c r="V483" s="104"/>
      <c r="W483" s="104"/>
      <c r="X483" s="104"/>
      <c r="Y483" s="104"/>
      <c r="Z483" s="104"/>
      <c r="AA483" s="104"/>
      <c r="AB483" s="104"/>
      <c r="AC483" s="104"/>
      <c r="AD483" s="104"/>
      <c r="AE483" s="104"/>
      <c r="AF483" s="104"/>
      <c r="AG483" s="104"/>
      <c r="AH483" s="104"/>
      <c r="AI483" s="104"/>
      <c r="AJ483" s="104"/>
      <c r="AK483" s="104"/>
      <c r="AL483" s="104"/>
      <c r="AM483" s="104"/>
      <c r="AN483" s="104"/>
      <c r="AO483" s="104"/>
      <c r="AP483" s="104"/>
      <c r="AQ483" s="104"/>
    </row>
    <row r="484" spans="4:43">
      <c r="D484" s="84"/>
      <c r="N484" s="104"/>
      <c r="O484" s="104"/>
      <c r="P484" s="104"/>
      <c r="Q484" s="104"/>
      <c r="R484" s="104"/>
      <c r="S484" s="104"/>
      <c r="T484" s="104"/>
      <c r="U484" s="104"/>
      <c r="V484" s="104"/>
      <c r="W484" s="104"/>
      <c r="X484" s="104"/>
      <c r="Y484" s="104"/>
      <c r="Z484" s="104"/>
      <c r="AA484" s="104"/>
      <c r="AB484" s="104"/>
      <c r="AC484" s="104"/>
      <c r="AD484" s="104"/>
      <c r="AE484" s="104"/>
      <c r="AF484" s="104"/>
      <c r="AG484" s="104"/>
      <c r="AH484" s="104"/>
      <c r="AI484" s="104"/>
      <c r="AJ484" s="104"/>
      <c r="AK484" s="104"/>
      <c r="AL484" s="104"/>
      <c r="AM484" s="104"/>
      <c r="AN484" s="104"/>
      <c r="AO484" s="104"/>
      <c r="AP484" s="104"/>
      <c r="AQ484" s="104"/>
    </row>
    <row r="485" spans="4:43">
      <c r="D485" s="84"/>
      <c r="N485" s="104"/>
      <c r="O485" s="104"/>
      <c r="P485" s="104"/>
      <c r="Q485" s="104"/>
      <c r="R485" s="104"/>
      <c r="S485" s="104"/>
      <c r="T485" s="104"/>
      <c r="U485" s="104"/>
      <c r="V485" s="104"/>
      <c r="W485" s="104"/>
      <c r="X485" s="104"/>
      <c r="Y485" s="104"/>
      <c r="Z485" s="104"/>
      <c r="AA485" s="104"/>
      <c r="AB485" s="104"/>
      <c r="AC485" s="104"/>
      <c r="AD485" s="104"/>
      <c r="AE485" s="104"/>
      <c r="AF485" s="104"/>
      <c r="AG485" s="104"/>
      <c r="AH485" s="104"/>
      <c r="AI485" s="104"/>
      <c r="AJ485" s="104"/>
      <c r="AK485" s="104"/>
      <c r="AL485" s="104"/>
      <c r="AM485" s="104"/>
      <c r="AN485" s="104"/>
      <c r="AO485" s="104"/>
      <c r="AP485" s="104"/>
      <c r="AQ485" s="104"/>
    </row>
    <row r="486" spans="4:43">
      <c r="D486" s="84"/>
      <c r="N486" s="104"/>
      <c r="O486" s="104"/>
      <c r="P486" s="104"/>
      <c r="Q486" s="104"/>
      <c r="R486" s="104"/>
      <c r="S486" s="104"/>
      <c r="T486" s="104"/>
      <c r="U486" s="104"/>
      <c r="V486" s="104"/>
      <c r="W486" s="104"/>
      <c r="X486" s="104"/>
      <c r="Y486" s="104"/>
      <c r="Z486" s="104"/>
      <c r="AA486" s="104"/>
      <c r="AB486" s="104"/>
      <c r="AC486" s="104"/>
      <c r="AD486" s="104"/>
      <c r="AE486" s="104"/>
      <c r="AF486" s="104"/>
      <c r="AG486" s="104"/>
      <c r="AH486" s="104"/>
      <c r="AI486" s="104"/>
      <c r="AJ486" s="104"/>
      <c r="AK486" s="104"/>
      <c r="AL486" s="104"/>
      <c r="AM486" s="104"/>
      <c r="AN486" s="104"/>
      <c r="AO486" s="104"/>
      <c r="AP486" s="104"/>
      <c r="AQ486" s="104"/>
    </row>
    <row r="487" spans="4:43">
      <c r="D487" s="84"/>
      <c r="N487" s="104"/>
      <c r="O487" s="104"/>
      <c r="P487" s="104"/>
      <c r="Q487" s="104"/>
      <c r="R487" s="104"/>
      <c r="S487" s="104"/>
      <c r="T487" s="104"/>
      <c r="U487" s="104"/>
      <c r="V487" s="104"/>
      <c r="W487" s="104"/>
      <c r="X487" s="104"/>
      <c r="Y487" s="104"/>
      <c r="Z487" s="104"/>
      <c r="AA487" s="104"/>
      <c r="AB487" s="104"/>
      <c r="AC487" s="104"/>
      <c r="AD487" s="104"/>
      <c r="AE487" s="104"/>
      <c r="AF487" s="104"/>
      <c r="AG487" s="104"/>
      <c r="AH487" s="104"/>
      <c r="AI487" s="104"/>
      <c r="AJ487" s="104"/>
      <c r="AK487" s="104"/>
      <c r="AL487" s="104"/>
      <c r="AM487" s="104"/>
      <c r="AN487" s="104"/>
      <c r="AO487" s="104"/>
      <c r="AP487" s="104"/>
      <c r="AQ487" s="104"/>
    </row>
    <row r="488" spans="4:43">
      <c r="D488" s="84"/>
      <c r="N488" s="104"/>
      <c r="O488" s="104"/>
      <c r="P488" s="104"/>
      <c r="Q488" s="104"/>
      <c r="R488" s="104"/>
      <c r="S488" s="104"/>
      <c r="T488" s="104"/>
      <c r="U488" s="104"/>
      <c r="V488" s="104"/>
      <c r="W488" s="104"/>
      <c r="X488" s="104"/>
      <c r="Y488" s="104"/>
      <c r="Z488" s="104"/>
      <c r="AA488" s="104"/>
      <c r="AB488" s="104"/>
      <c r="AC488" s="104"/>
      <c r="AD488" s="104"/>
      <c r="AE488" s="104"/>
      <c r="AF488" s="104"/>
      <c r="AG488" s="104"/>
      <c r="AH488" s="104"/>
      <c r="AI488" s="104"/>
      <c r="AJ488" s="104"/>
      <c r="AK488" s="104"/>
      <c r="AL488" s="104"/>
      <c r="AM488" s="104"/>
      <c r="AN488" s="104"/>
      <c r="AO488" s="104"/>
      <c r="AP488" s="104"/>
      <c r="AQ488" s="104"/>
    </row>
    <row r="489" spans="4:43">
      <c r="D489" s="84"/>
      <c r="N489" s="104"/>
      <c r="O489" s="104"/>
      <c r="P489" s="104"/>
      <c r="Q489" s="104"/>
      <c r="R489" s="104"/>
      <c r="S489" s="104"/>
      <c r="T489" s="104"/>
      <c r="U489" s="104"/>
      <c r="V489" s="104"/>
      <c r="W489" s="104"/>
      <c r="X489" s="104"/>
      <c r="Y489" s="104"/>
      <c r="Z489" s="104"/>
      <c r="AA489" s="104"/>
      <c r="AB489" s="104"/>
      <c r="AC489" s="104"/>
      <c r="AD489" s="104"/>
      <c r="AE489" s="104"/>
      <c r="AF489" s="104"/>
      <c r="AG489" s="104"/>
      <c r="AH489" s="104"/>
      <c r="AI489" s="104"/>
      <c r="AJ489" s="104"/>
      <c r="AK489" s="104"/>
      <c r="AL489" s="104"/>
      <c r="AM489" s="104"/>
      <c r="AN489" s="104"/>
      <c r="AO489" s="104"/>
      <c r="AP489" s="104"/>
      <c r="AQ489" s="104"/>
    </row>
    <row r="490" spans="4:43">
      <c r="D490" s="84"/>
      <c r="N490" s="104"/>
      <c r="O490" s="104"/>
      <c r="P490" s="104"/>
      <c r="Q490" s="104"/>
      <c r="R490" s="104"/>
      <c r="S490" s="104"/>
      <c r="T490" s="104"/>
      <c r="U490" s="104"/>
      <c r="V490" s="104"/>
      <c r="W490" s="104"/>
      <c r="X490" s="104"/>
      <c r="Y490" s="104"/>
      <c r="Z490" s="104"/>
      <c r="AA490" s="104"/>
      <c r="AB490" s="104"/>
      <c r="AC490" s="104"/>
      <c r="AD490" s="104"/>
      <c r="AE490" s="104"/>
      <c r="AF490" s="104"/>
      <c r="AG490" s="104"/>
      <c r="AH490" s="104"/>
      <c r="AI490" s="104"/>
      <c r="AJ490" s="104"/>
      <c r="AK490" s="104"/>
      <c r="AL490" s="104"/>
      <c r="AM490" s="104"/>
      <c r="AN490" s="104"/>
      <c r="AO490" s="104"/>
      <c r="AP490" s="104"/>
      <c r="AQ490" s="104"/>
    </row>
    <row r="491" spans="4:43">
      <c r="D491" s="84"/>
      <c r="N491" s="104"/>
      <c r="O491" s="104"/>
      <c r="P491" s="104"/>
      <c r="Q491" s="104"/>
      <c r="R491" s="104"/>
      <c r="S491" s="104"/>
      <c r="T491" s="104"/>
      <c r="U491" s="104"/>
      <c r="V491" s="104"/>
      <c r="W491" s="104"/>
      <c r="X491" s="104"/>
      <c r="Y491" s="104"/>
      <c r="Z491" s="104"/>
      <c r="AA491" s="104"/>
      <c r="AB491" s="104"/>
      <c r="AC491" s="104"/>
      <c r="AD491" s="104"/>
      <c r="AE491" s="104"/>
      <c r="AF491" s="104"/>
      <c r="AG491" s="104"/>
      <c r="AH491" s="104"/>
      <c r="AI491" s="104"/>
      <c r="AJ491" s="104"/>
      <c r="AK491" s="104"/>
      <c r="AL491" s="104"/>
      <c r="AM491" s="104"/>
      <c r="AN491" s="104"/>
      <c r="AO491" s="104"/>
      <c r="AP491" s="104"/>
      <c r="AQ491" s="104"/>
    </row>
    <row r="492" spans="4:43">
      <c r="D492" s="84"/>
      <c r="N492" s="104"/>
      <c r="O492" s="104"/>
      <c r="P492" s="104"/>
      <c r="Q492" s="104"/>
      <c r="R492" s="104"/>
      <c r="S492" s="104"/>
      <c r="T492" s="104"/>
      <c r="U492" s="104"/>
      <c r="V492" s="104"/>
      <c r="W492" s="104"/>
      <c r="X492" s="104"/>
      <c r="Y492" s="104"/>
      <c r="Z492" s="104"/>
      <c r="AA492" s="104"/>
      <c r="AB492" s="104"/>
      <c r="AC492" s="104"/>
      <c r="AD492" s="104"/>
      <c r="AE492" s="104"/>
      <c r="AF492" s="104"/>
      <c r="AG492" s="104"/>
      <c r="AH492" s="104"/>
      <c r="AI492" s="104"/>
      <c r="AJ492" s="104"/>
      <c r="AK492" s="104"/>
      <c r="AL492" s="104"/>
      <c r="AM492" s="104"/>
      <c r="AN492" s="104"/>
      <c r="AO492" s="104"/>
      <c r="AP492" s="104"/>
      <c r="AQ492" s="104"/>
    </row>
    <row r="493" spans="4:43">
      <c r="D493" s="84"/>
      <c r="N493" s="104"/>
      <c r="O493" s="104"/>
      <c r="P493" s="104"/>
      <c r="Q493" s="104"/>
      <c r="R493" s="104"/>
      <c r="S493" s="104"/>
      <c r="T493" s="104"/>
      <c r="U493" s="104"/>
      <c r="V493" s="104"/>
      <c r="W493" s="104"/>
      <c r="X493" s="104"/>
      <c r="Y493" s="104"/>
      <c r="Z493" s="104"/>
      <c r="AA493" s="104"/>
      <c r="AB493" s="104"/>
      <c r="AC493" s="104"/>
      <c r="AD493" s="104"/>
      <c r="AE493" s="104"/>
      <c r="AF493" s="104"/>
      <c r="AG493" s="104"/>
      <c r="AH493" s="104"/>
      <c r="AI493" s="104"/>
      <c r="AJ493" s="104"/>
      <c r="AK493" s="104"/>
      <c r="AL493" s="104"/>
      <c r="AM493" s="104"/>
      <c r="AN493" s="104"/>
      <c r="AO493" s="104"/>
      <c r="AP493" s="104"/>
      <c r="AQ493" s="104"/>
    </row>
    <row r="494" spans="4:43">
      <c r="D494" s="84"/>
      <c r="N494" s="104"/>
      <c r="O494" s="104"/>
      <c r="P494" s="104"/>
      <c r="Q494" s="104"/>
      <c r="R494" s="104"/>
      <c r="S494" s="104"/>
      <c r="T494" s="104"/>
      <c r="U494" s="104"/>
      <c r="V494" s="104"/>
      <c r="W494" s="104"/>
      <c r="X494" s="104"/>
      <c r="Y494" s="104"/>
      <c r="Z494" s="104"/>
      <c r="AA494" s="104"/>
      <c r="AB494" s="104"/>
      <c r="AC494" s="104"/>
      <c r="AD494" s="104"/>
      <c r="AE494" s="104"/>
      <c r="AF494" s="104"/>
      <c r="AG494" s="104"/>
      <c r="AH494" s="104"/>
      <c r="AI494" s="104"/>
      <c r="AJ494" s="104"/>
      <c r="AK494" s="104"/>
      <c r="AL494" s="104"/>
      <c r="AM494" s="104"/>
      <c r="AN494" s="104"/>
      <c r="AO494" s="104"/>
      <c r="AP494" s="104"/>
      <c r="AQ494" s="104"/>
    </row>
    <row r="495" spans="4:43">
      <c r="D495" s="84"/>
      <c r="N495" s="104"/>
      <c r="O495" s="104"/>
      <c r="P495" s="104"/>
      <c r="Q495" s="104"/>
      <c r="R495" s="104"/>
      <c r="S495" s="104"/>
      <c r="T495" s="104"/>
      <c r="U495" s="104"/>
      <c r="V495" s="104"/>
      <c r="W495" s="104"/>
      <c r="X495" s="104"/>
      <c r="Y495" s="104"/>
      <c r="Z495" s="104"/>
      <c r="AA495" s="104"/>
      <c r="AB495" s="104"/>
      <c r="AC495" s="104"/>
      <c r="AD495" s="104"/>
      <c r="AE495" s="104"/>
      <c r="AF495" s="104"/>
      <c r="AG495" s="104"/>
      <c r="AH495" s="104"/>
      <c r="AI495" s="104"/>
      <c r="AJ495" s="104"/>
      <c r="AK495" s="104"/>
      <c r="AL495" s="104"/>
      <c r="AM495" s="104"/>
      <c r="AN495" s="104"/>
      <c r="AO495" s="104"/>
      <c r="AP495" s="104"/>
      <c r="AQ495" s="104"/>
    </row>
    <row r="496" spans="4:43">
      <c r="D496" s="84"/>
      <c r="N496" s="104"/>
      <c r="O496" s="104"/>
      <c r="P496" s="104"/>
      <c r="Q496" s="104"/>
      <c r="R496" s="104"/>
      <c r="S496" s="104"/>
      <c r="T496" s="104"/>
      <c r="U496" s="104"/>
      <c r="V496" s="104"/>
      <c r="W496" s="104"/>
      <c r="X496" s="104"/>
      <c r="Y496" s="104"/>
      <c r="Z496" s="104"/>
      <c r="AA496" s="104"/>
      <c r="AB496" s="104"/>
      <c r="AC496" s="104"/>
      <c r="AD496" s="104"/>
      <c r="AE496" s="104"/>
      <c r="AF496" s="104"/>
      <c r="AG496" s="104"/>
      <c r="AH496" s="104"/>
      <c r="AI496" s="104"/>
      <c r="AJ496" s="104"/>
      <c r="AK496" s="104"/>
      <c r="AL496" s="104"/>
      <c r="AM496" s="104"/>
      <c r="AN496" s="104"/>
      <c r="AO496" s="104"/>
      <c r="AP496" s="104"/>
      <c r="AQ496" s="104"/>
    </row>
    <row r="497" spans="4:43">
      <c r="D497" s="84"/>
      <c r="N497" s="104"/>
      <c r="O497" s="104"/>
      <c r="P497" s="104"/>
      <c r="Q497" s="104"/>
      <c r="R497" s="104"/>
      <c r="S497" s="104"/>
      <c r="T497" s="104"/>
      <c r="U497" s="104"/>
      <c r="V497" s="104"/>
      <c r="W497" s="104"/>
      <c r="X497" s="104"/>
      <c r="Y497" s="104"/>
      <c r="Z497" s="104"/>
      <c r="AA497" s="104"/>
      <c r="AB497" s="104"/>
      <c r="AC497" s="104"/>
      <c r="AD497" s="104"/>
      <c r="AE497" s="104"/>
      <c r="AF497" s="104"/>
      <c r="AG497" s="104"/>
      <c r="AH497" s="104"/>
      <c r="AI497" s="104"/>
      <c r="AJ497" s="104"/>
      <c r="AK497" s="104"/>
      <c r="AL497" s="104"/>
      <c r="AM497" s="104"/>
      <c r="AN497" s="104"/>
      <c r="AO497" s="104"/>
      <c r="AP497" s="104"/>
      <c r="AQ497" s="104"/>
    </row>
    <row r="498" spans="4:43">
      <c r="D498" s="84"/>
      <c r="N498" s="104"/>
      <c r="O498" s="104"/>
      <c r="P498" s="104"/>
      <c r="Q498" s="104"/>
      <c r="R498" s="104"/>
      <c r="S498" s="104"/>
      <c r="T498" s="104"/>
      <c r="U498" s="104"/>
      <c r="V498" s="104"/>
      <c r="W498" s="104"/>
      <c r="X498" s="104"/>
      <c r="Y498" s="104"/>
      <c r="Z498" s="104"/>
      <c r="AA498" s="104"/>
      <c r="AB498" s="104"/>
      <c r="AC498" s="104"/>
      <c r="AD498" s="104"/>
      <c r="AE498" s="104"/>
      <c r="AF498" s="104"/>
      <c r="AG498" s="104"/>
      <c r="AH498" s="104"/>
      <c r="AI498" s="104"/>
      <c r="AJ498" s="104"/>
      <c r="AK498" s="104"/>
      <c r="AL498" s="104"/>
      <c r="AM498" s="104"/>
      <c r="AN498" s="104"/>
      <c r="AO498" s="104"/>
      <c r="AP498" s="104"/>
      <c r="AQ498" s="104"/>
    </row>
    <row r="499" spans="4:43">
      <c r="D499" s="84"/>
      <c r="N499" s="104"/>
      <c r="O499" s="104"/>
      <c r="P499" s="104"/>
      <c r="Q499" s="104"/>
      <c r="R499" s="104"/>
      <c r="S499" s="104"/>
      <c r="T499" s="104"/>
      <c r="U499" s="104"/>
      <c r="V499" s="104"/>
      <c r="W499" s="104"/>
      <c r="X499" s="104"/>
      <c r="Y499" s="104"/>
      <c r="Z499" s="104"/>
      <c r="AA499" s="104"/>
      <c r="AB499" s="104"/>
      <c r="AC499" s="104"/>
      <c r="AD499" s="104"/>
      <c r="AE499" s="104"/>
      <c r="AF499" s="104"/>
      <c r="AG499" s="104"/>
      <c r="AH499" s="104"/>
      <c r="AI499" s="104"/>
      <c r="AJ499" s="104"/>
      <c r="AK499" s="104"/>
      <c r="AL499" s="104"/>
      <c r="AM499" s="104"/>
      <c r="AN499" s="104"/>
      <c r="AO499" s="104"/>
      <c r="AP499" s="104"/>
      <c r="AQ499" s="104"/>
    </row>
    <row r="500" spans="4:43">
      <c r="D500" s="84"/>
      <c r="N500" s="104"/>
      <c r="O500" s="104"/>
      <c r="P500" s="104"/>
      <c r="Q500" s="104"/>
      <c r="R500" s="104"/>
      <c r="S500" s="104"/>
      <c r="T500" s="104"/>
      <c r="U500" s="104"/>
      <c r="V500" s="104"/>
      <c r="W500" s="104"/>
      <c r="X500" s="104"/>
      <c r="Y500" s="104"/>
      <c r="Z500" s="104"/>
      <c r="AA500" s="104"/>
      <c r="AB500" s="104"/>
      <c r="AC500" s="104"/>
      <c r="AD500" s="104"/>
      <c r="AE500" s="104"/>
      <c r="AF500" s="104"/>
      <c r="AG500" s="104"/>
      <c r="AH500" s="104"/>
      <c r="AI500" s="104"/>
      <c r="AJ500" s="104"/>
      <c r="AK500" s="104"/>
      <c r="AL500" s="104"/>
      <c r="AM500" s="104"/>
      <c r="AN500" s="104"/>
      <c r="AO500" s="104"/>
      <c r="AP500" s="104"/>
      <c r="AQ500" s="104"/>
    </row>
    <row r="501" spans="4:43">
      <c r="D501" s="84"/>
      <c r="N501" s="104"/>
      <c r="O501" s="104"/>
      <c r="P501" s="104"/>
      <c r="Q501" s="104"/>
      <c r="R501" s="104"/>
      <c r="S501" s="104"/>
      <c r="T501" s="104"/>
      <c r="U501" s="104"/>
      <c r="V501" s="104"/>
      <c r="W501" s="104"/>
      <c r="X501" s="104"/>
      <c r="Y501" s="104"/>
      <c r="Z501" s="104"/>
      <c r="AA501" s="104"/>
      <c r="AB501" s="104"/>
      <c r="AC501" s="104"/>
      <c r="AD501" s="104"/>
      <c r="AE501" s="104"/>
      <c r="AF501" s="104"/>
      <c r="AG501" s="104"/>
      <c r="AH501" s="104"/>
      <c r="AI501" s="104"/>
      <c r="AJ501" s="104"/>
      <c r="AK501" s="104"/>
      <c r="AL501" s="104"/>
      <c r="AM501" s="104"/>
      <c r="AN501" s="104"/>
      <c r="AO501" s="104"/>
      <c r="AP501" s="104"/>
      <c r="AQ501" s="104"/>
    </row>
    <row r="502" spans="4:43">
      <c r="D502" s="84"/>
      <c r="N502" s="104"/>
      <c r="O502" s="104"/>
      <c r="P502" s="104"/>
      <c r="Q502" s="104"/>
      <c r="R502" s="104"/>
      <c r="S502" s="104"/>
      <c r="T502" s="104"/>
      <c r="U502" s="104"/>
      <c r="V502" s="104"/>
      <c r="W502" s="104"/>
      <c r="X502" s="104"/>
      <c r="Y502" s="104"/>
      <c r="Z502" s="104"/>
      <c r="AA502" s="104"/>
      <c r="AB502" s="104"/>
      <c r="AC502" s="104"/>
      <c r="AD502" s="104"/>
      <c r="AE502" s="104"/>
      <c r="AF502" s="104"/>
      <c r="AG502" s="104"/>
      <c r="AH502" s="104"/>
      <c r="AI502" s="104"/>
      <c r="AJ502" s="104"/>
      <c r="AK502" s="104"/>
      <c r="AL502" s="104"/>
      <c r="AM502" s="104"/>
      <c r="AN502" s="104"/>
      <c r="AO502" s="104"/>
      <c r="AP502" s="104"/>
      <c r="AQ502" s="104"/>
    </row>
    <row r="503" spans="4:43">
      <c r="D503" s="84"/>
      <c r="N503" s="104"/>
      <c r="O503" s="104"/>
      <c r="P503" s="104"/>
      <c r="Q503" s="104"/>
      <c r="R503" s="104"/>
      <c r="S503" s="104"/>
      <c r="T503" s="104"/>
      <c r="U503" s="104"/>
      <c r="V503" s="104"/>
      <c r="W503" s="104"/>
      <c r="X503" s="104"/>
      <c r="Y503" s="104"/>
      <c r="Z503" s="104"/>
      <c r="AA503" s="104"/>
      <c r="AB503" s="104"/>
      <c r="AC503" s="104"/>
      <c r="AD503" s="104"/>
      <c r="AE503" s="104"/>
      <c r="AF503" s="104"/>
      <c r="AG503" s="104"/>
      <c r="AH503" s="104"/>
      <c r="AI503" s="104"/>
      <c r="AJ503" s="104"/>
      <c r="AK503" s="104"/>
      <c r="AL503" s="104"/>
      <c r="AM503" s="104"/>
      <c r="AN503" s="104"/>
      <c r="AO503" s="104"/>
      <c r="AP503" s="104"/>
      <c r="AQ503" s="104"/>
    </row>
    <row r="504" spans="4:43">
      <c r="D504" s="84"/>
      <c r="N504" s="104"/>
      <c r="O504" s="104"/>
      <c r="P504" s="104"/>
      <c r="Q504" s="104"/>
      <c r="R504" s="104"/>
      <c r="S504" s="104"/>
      <c r="T504" s="104"/>
      <c r="U504" s="104"/>
      <c r="V504" s="104"/>
      <c r="W504" s="104"/>
      <c r="X504" s="104"/>
      <c r="Y504" s="104"/>
      <c r="Z504" s="104"/>
      <c r="AA504" s="104"/>
      <c r="AB504" s="104"/>
      <c r="AC504" s="104"/>
      <c r="AD504" s="104"/>
      <c r="AE504" s="104"/>
      <c r="AF504" s="104"/>
      <c r="AG504" s="104"/>
      <c r="AH504" s="104"/>
      <c r="AI504" s="104"/>
      <c r="AJ504" s="104"/>
      <c r="AK504" s="104"/>
      <c r="AL504" s="104"/>
      <c r="AM504" s="104"/>
      <c r="AN504" s="104"/>
      <c r="AO504" s="104"/>
      <c r="AP504" s="104"/>
      <c r="AQ504" s="104"/>
    </row>
    <row r="505" spans="4:43">
      <c r="D505" s="84"/>
      <c r="N505" s="104"/>
      <c r="O505" s="104"/>
      <c r="P505" s="104"/>
      <c r="Q505" s="104"/>
      <c r="R505" s="104"/>
      <c r="S505" s="104"/>
      <c r="T505" s="104"/>
      <c r="U505" s="104"/>
      <c r="V505" s="104"/>
      <c r="W505" s="104"/>
      <c r="X505" s="104"/>
      <c r="Y505" s="104"/>
      <c r="Z505" s="104"/>
      <c r="AA505" s="104"/>
      <c r="AB505" s="104"/>
      <c r="AC505" s="104"/>
      <c r="AD505" s="104"/>
      <c r="AE505" s="104"/>
      <c r="AF505" s="104"/>
      <c r="AG505" s="104"/>
      <c r="AH505" s="104"/>
      <c r="AI505" s="104"/>
      <c r="AJ505" s="104"/>
      <c r="AK505" s="104"/>
      <c r="AL505" s="104"/>
      <c r="AM505" s="104"/>
      <c r="AN505" s="104"/>
      <c r="AO505" s="104"/>
      <c r="AP505" s="104"/>
      <c r="AQ505" s="104"/>
    </row>
    <row r="506" spans="4:43">
      <c r="D506" s="84"/>
      <c r="N506" s="104"/>
      <c r="O506" s="104"/>
      <c r="P506" s="104"/>
      <c r="Q506" s="104"/>
      <c r="R506" s="104"/>
      <c r="S506" s="104"/>
      <c r="T506" s="104"/>
      <c r="U506" s="104"/>
      <c r="V506" s="104"/>
      <c r="W506" s="104"/>
      <c r="X506" s="104"/>
      <c r="Y506" s="104"/>
      <c r="Z506" s="104"/>
      <c r="AA506" s="104"/>
      <c r="AB506" s="104"/>
      <c r="AC506" s="104"/>
      <c r="AD506" s="104"/>
      <c r="AE506" s="104"/>
      <c r="AF506" s="104"/>
      <c r="AG506" s="104"/>
      <c r="AH506" s="104"/>
      <c r="AI506" s="104"/>
      <c r="AJ506" s="104"/>
      <c r="AK506" s="104"/>
      <c r="AL506" s="104"/>
      <c r="AM506" s="104"/>
      <c r="AN506" s="104"/>
      <c r="AO506" s="104"/>
      <c r="AP506" s="104"/>
      <c r="AQ506" s="104"/>
    </row>
    <row r="507" spans="4:43">
      <c r="D507" s="84"/>
      <c r="N507" s="104"/>
      <c r="O507" s="104"/>
      <c r="P507" s="104"/>
      <c r="Q507" s="104"/>
      <c r="R507" s="104"/>
      <c r="S507" s="104"/>
      <c r="T507" s="104"/>
      <c r="U507" s="104"/>
      <c r="V507" s="104"/>
      <c r="W507" s="104"/>
      <c r="X507" s="104"/>
      <c r="Y507" s="104"/>
      <c r="Z507" s="104"/>
      <c r="AA507" s="104"/>
      <c r="AB507" s="104"/>
      <c r="AC507" s="104"/>
      <c r="AD507" s="104"/>
      <c r="AE507" s="104"/>
      <c r="AF507" s="104"/>
      <c r="AG507" s="104"/>
      <c r="AH507" s="104"/>
      <c r="AI507" s="104"/>
      <c r="AJ507" s="104"/>
      <c r="AK507" s="104"/>
      <c r="AL507" s="104"/>
      <c r="AM507" s="104"/>
      <c r="AN507" s="104"/>
      <c r="AO507" s="104"/>
      <c r="AP507" s="104"/>
      <c r="AQ507" s="104"/>
    </row>
    <row r="508" spans="4:43">
      <c r="D508" s="84"/>
      <c r="N508" s="104"/>
      <c r="O508" s="104"/>
      <c r="P508" s="104"/>
      <c r="Q508" s="104"/>
      <c r="R508" s="104"/>
      <c r="S508" s="104"/>
      <c r="T508" s="104"/>
      <c r="U508" s="104"/>
      <c r="V508" s="104"/>
      <c r="W508" s="104"/>
      <c r="X508" s="104"/>
      <c r="Y508" s="104"/>
      <c r="Z508" s="104"/>
      <c r="AA508" s="104"/>
      <c r="AB508" s="104"/>
      <c r="AC508" s="104"/>
      <c r="AD508" s="104"/>
      <c r="AE508" s="104"/>
      <c r="AF508" s="104"/>
      <c r="AG508" s="104"/>
      <c r="AH508" s="104"/>
      <c r="AI508" s="104"/>
      <c r="AJ508" s="104"/>
      <c r="AK508" s="104"/>
      <c r="AL508" s="104"/>
      <c r="AM508" s="104"/>
      <c r="AN508" s="104"/>
      <c r="AO508" s="104"/>
      <c r="AP508" s="104"/>
      <c r="AQ508" s="104"/>
    </row>
    <row r="509" spans="4:43">
      <c r="D509" s="84"/>
      <c r="N509" s="104"/>
      <c r="O509" s="104"/>
      <c r="P509" s="104"/>
      <c r="Q509" s="104"/>
      <c r="R509" s="104"/>
      <c r="S509" s="104"/>
      <c r="T509" s="104"/>
      <c r="U509" s="104"/>
      <c r="V509" s="104"/>
      <c r="W509" s="104"/>
      <c r="X509" s="104"/>
      <c r="Y509" s="104"/>
      <c r="Z509" s="104"/>
      <c r="AA509" s="104"/>
      <c r="AB509" s="104"/>
      <c r="AC509" s="104"/>
      <c r="AD509" s="104"/>
      <c r="AE509" s="104"/>
      <c r="AF509" s="104"/>
      <c r="AG509" s="104"/>
      <c r="AH509" s="104"/>
      <c r="AI509" s="104"/>
      <c r="AJ509" s="104"/>
      <c r="AK509" s="104"/>
      <c r="AL509" s="104"/>
      <c r="AM509" s="104"/>
      <c r="AN509" s="104"/>
      <c r="AO509" s="104"/>
      <c r="AP509" s="104"/>
      <c r="AQ509" s="104"/>
    </row>
    <row r="510" spans="4:43">
      <c r="D510" s="84"/>
      <c r="N510" s="104"/>
      <c r="O510" s="104"/>
      <c r="P510" s="104"/>
      <c r="Q510" s="104"/>
      <c r="R510" s="104"/>
      <c r="S510" s="104"/>
      <c r="T510" s="104"/>
      <c r="U510" s="104"/>
      <c r="V510" s="104"/>
      <c r="W510" s="104"/>
      <c r="X510" s="104"/>
      <c r="Y510" s="104"/>
      <c r="Z510" s="104"/>
      <c r="AA510" s="104"/>
      <c r="AB510" s="104"/>
      <c r="AC510" s="104"/>
      <c r="AD510" s="104"/>
      <c r="AE510" s="104"/>
      <c r="AF510" s="104"/>
      <c r="AG510" s="104"/>
      <c r="AH510" s="104"/>
      <c r="AI510" s="104"/>
      <c r="AJ510" s="104"/>
      <c r="AK510" s="104"/>
      <c r="AL510" s="104"/>
      <c r="AM510" s="104"/>
      <c r="AN510" s="104"/>
      <c r="AO510" s="104"/>
      <c r="AP510" s="104"/>
      <c r="AQ510" s="104"/>
    </row>
    <row r="511" spans="4:43">
      <c r="D511" s="84"/>
      <c r="N511" s="104"/>
      <c r="O511" s="104"/>
      <c r="P511" s="104"/>
      <c r="Q511" s="104"/>
      <c r="R511" s="104"/>
      <c r="S511" s="104"/>
      <c r="T511" s="104"/>
      <c r="U511" s="104"/>
      <c r="V511" s="104"/>
      <c r="W511" s="104"/>
      <c r="X511" s="104"/>
      <c r="Y511" s="104"/>
      <c r="Z511" s="104"/>
      <c r="AA511" s="104"/>
      <c r="AB511" s="104"/>
      <c r="AC511" s="104"/>
      <c r="AD511" s="104"/>
      <c r="AE511" s="104"/>
      <c r="AF511" s="104"/>
      <c r="AG511" s="104"/>
      <c r="AH511" s="104"/>
      <c r="AI511" s="104"/>
      <c r="AJ511" s="104"/>
      <c r="AK511" s="104"/>
      <c r="AL511" s="104"/>
      <c r="AM511" s="104"/>
      <c r="AN511" s="104"/>
      <c r="AO511" s="104"/>
      <c r="AP511" s="104"/>
      <c r="AQ511" s="104"/>
    </row>
    <row r="512" spans="4:43">
      <c r="D512" s="84"/>
      <c r="N512" s="104"/>
      <c r="O512" s="104"/>
      <c r="P512" s="104"/>
      <c r="Q512" s="104"/>
      <c r="R512" s="104"/>
      <c r="S512" s="104"/>
      <c r="T512" s="104"/>
      <c r="U512" s="104"/>
      <c r="V512" s="104"/>
      <c r="W512" s="104"/>
      <c r="X512" s="104"/>
      <c r="Y512" s="104"/>
      <c r="Z512" s="104"/>
      <c r="AA512" s="104"/>
      <c r="AB512" s="104"/>
      <c r="AC512" s="104"/>
      <c r="AD512" s="104"/>
      <c r="AE512" s="104"/>
      <c r="AF512" s="104"/>
      <c r="AG512" s="104"/>
      <c r="AH512" s="104"/>
      <c r="AI512" s="104"/>
      <c r="AJ512" s="104"/>
      <c r="AK512" s="104"/>
      <c r="AL512" s="104"/>
      <c r="AM512" s="104"/>
      <c r="AN512" s="104"/>
      <c r="AO512" s="104"/>
      <c r="AP512" s="104"/>
      <c r="AQ512" s="104"/>
    </row>
    <row r="513" spans="4:43">
      <c r="D513" s="8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  <c r="Z513" s="104"/>
      <c r="AA513" s="104"/>
      <c r="AB513" s="104"/>
      <c r="AC513" s="104"/>
      <c r="AD513" s="104"/>
      <c r="AE513" s="104"/>
      <c r="AF513" s="104"/>
      <c r="AG513" s="104"/>
      <c r="AH513" s="104"/>
      <c r="AI513" s="104"/>
      <c r="AJ513" s="104"/>
      <c r="AK513" s="104"/>
      <c r="AL513" s="104"/>
      <c r="AM513" s="104"/>
      <c r="AN513" s="104"/>
      <c r="AO513" s="104"/>
      <c r="AP513" s="104"/>
      <c r="AQ513" s="104"/>
    </row>
    <row r="514" spans="4:43">
      <c r="D514" s="84"/>
      <c r="N514" s="104"/>
      <c r="O514" s="104"/>
      <c r="P514" s="104"/>
      <c r="Q514" s="104"/>
      <c r="R514" s="104"/>
      <c r="S514" s="104"/>
      <c r="T514" s="104"/>
      <c r="U514" s="104"/>
      <c r="V514" s="104"/>
      <c r="W514" s="104"/>
      <c r="X514" s="104"/>
      <c r="Y514" s="104"/>
      <c r="Z514" s="104"/>
      <c r="AA514" s="104"/>
      <c r="AB514" s="104"/>
      <c r="AC514" s="104"/>
      <c r="AD514" s="104"/>
      <c r="AE514" s="104"/>
      <c r="AF514" s="104"/>
      <c r="AG514" s="104"/>
      <c r="AH514" s="104"/>
      <c r="AI514" s="104"/>
      <c r="AJ514" s="104"/>
      <c r="AK514" s="104"/>
      <c r="AL514" s="104"/>
      <c r="AM514" s="104"/>
      <c r="AN514" s="104"/>
      <c r="AO514" s="104"/>
      <c r="AP514" s="104"/>
      <c r="AQ514" s="104"/>
    </row>
    <row r="515" spans="4:43">
      <c r="D515" s="84"/>
      <c r="N515" s="104"/>
      <c r="O515" s="104"/>
      <c r="P515" s="104"/>
      <c r="Q515" s="104"/>
      <c r="R515" s="104"/>
      <c r="S515" s="104"/>
      <c r="T515" s="104"/>
      <c r="U515" s="104"/>
      <c r="V515" s="104"/>
      <c r="W515" s="104"/>
      <c r="X515" s="104"/>
      <c r="Y515" s="104"/>
      <c r="Z515" s="104"/>
      <c r="AA515" s="104"/>
      <c r="AB515" s="104"/>
      <c r="AC515" s="104"/>
      <c r="AD515" s="104"/>
      <c r="AE515" s="104"/>
      <c r="AF515" s="104"/>
      <c r="AG515" s="104"/>
      <c r="AH515" s="104"/>
      <c r="AI515" s="104"/>
      <c r="AJ515" s="104"/>
      <c r="AK515" s="104"/>
      <c r="AL515" s="104"/>
      <c r="AM515" s="104"/>
      <c r="AN515" s="104"/>
      <c r="AO515" s="104"/>
      <c r="AP515" s="104"/>
      <c r="AQ515" s="104"/>
    </row>
    <row r="516" spans="4:43">
      <c r="D516" s="84"/>
      <c r="N516" s="104"/>
      <c r="O516" s="104"/>
      <c r="P516" s="104"/>
      <c r="Q516" s="104"/>
      <c r="R516" s="104"/>
      <c r="S516" s="104"/>
      <c r="T516" s="104"/>
      <c r="U516" s="104"/>
      <c r="V516" s="104"/>
      <c r="W516" s="104"/>
      <c r="X516" s="104"/>
      <c r="Y516" s="104"/>
      <c r="Z516" s="104"/>
      <c r="AA516" s="104"/>
      <c r="AB516" s="104"/>
      <c r="AC516" s="104"/>
      <c r="AD516" s="104"/>
      <c r="AE516" s="104"/>
      <c r="AF516" s="104"/>
      <c r="AG516" s="104"/>
      <c r="AH516" s="104"/>
      <c r="AI516" s="104"/>
      <c r="AJ516" s="104"/>
      <c r="AK516" s="104"/>
      <c r="AL516" s="104"/>
      <c r="AM516" s="104"/>
      <c r="AN516" s="104"/>
      <c r="AO516" s="104"/>
      <c r="AP516" s="104"/>
      <c r="AQ516" s="104"/>
    </row>
    <row r="517" spans="4:43">
      <c r="D517" s="84"/>
      <c r="N517" s="104"/>
      <c r="O517" s="104"/>
      <c r="P517" s="104"/>
      <c r="Q517" s="104"/>
      <c r="R517" s="104"/>
      <c r="S517" s="104"/>
      <c r="T517" s="104"/>
      <c r="U517" s="104"/>
      <c r="V517" s="104"/>
      <c r="W517" s="104"/>
      <c r="X517" s="104"/>
      <c r="Y517" s="104"/>
      <c r="Z517" s="104"/>
      <c r="AA517" s="104"/>
      <c r="AB517" s="104"/>
      <c r="AC517" s="104"/>
      <c r="AD517" s="104"/>
      <c r="AE517" s="104"/>
      <c r="AF517" s="104"/>
      <c r="AG517" s="104"/>
      <c r="AH517" s="104"/>
      <c r="AI517" s="104"/>
      <c r="AJ517" s="104"/>
      <c r="AK517" s="104"/>
      <c r="AL517" s="104"/>
      <c r="AM517" s="104"/>
      <c r="AN517" s="104"/>
      <c r="AO517" s="104"/>
      <c r="AP517" s="104"/>
      <c r="AQ517" s="104"/>
    </row>
    <row r="518" spans="4:43">
      <c r="D518" s="84"/>
      <c r="N518" s="104"/>
      <c r="O518" s="104"/>
      <c r="P518" s="104"/>
      <c r="Q518" s="104"/>
      <c r="R518" s="104"/>
      <c r="S518" s="104"/>
      <c r="T518" s="104"/>
      <c r="U518" s="104"/>
      <c r="V518" s="104"/>
      <c r="W518" s="104"/>
      <c r="X518" s="104"/>
      <c r="Y518" s="104"/>
      <c r="Z518" s="104"/>
      <c r="AA518" s="104"/>
      <c r="AB518" s="104"/>
      <c r="AC518" s="104"/>
      <c r="AD518" s="104"/>
      <c r="AE518" s="104"/>
      <c r="AF518" s="104"/>
      <c r="AG518" s="104"/>
      <c r="AH518" s="104"/>
      <c r="AI518" s="104"/>
      <c r="AJ518" s="104"/>
      <c r="AK518" s="104"/>
      <c r="AL518" s="104"/>
      <c r="AM518" s="104"/>
      <c r="AN518" s="104"/>
      <c r="AO518" s="104"/>
      <c r="AP518" s="104"/>
      <c r="AQ518" s="104"/>
    </row>
    <row r="519" spans="4:43">
      <c r="D519" s="84"/>
      <c r="N519" s="104"/>
      <c r="O519" s="104"/>
      <c r="P519" s="104"/>
      <c r="Q519" s="104"/>
      <c r="R519" s="104"/>
      <c r="S519" s="104"/>
      <c r="T519" s="104"/>
      <c r="U519" s="104"/>
      <c r="V519" s="104"/>
      <c r="W519" s="104"/>
      <c r="X519" s="104"/>
      <c r="Y519" s="104"/>
      <c r="Z519" s="104"/>
      <c r="AA519" s="104"/>
      <c r="AB519" s="104"/>
      <c r="AC519" s="104"/>
      <c r="AD519" s="104"/>
      <c r="AE519" s="104"/>
      <c r="AF519" s="104"/>
      <c r="AG519" s="104"/>
      <c r="AH519" s="104"/>
      <c r="AI519" s="104"/>
      <c r="AJ519" s="104"/>
      <c r="AK519" s="104"/>
      <c r="AL519" s="104"/>
      <c r="AM519" s="104"/>
      <c r="AN519" s="104"/>
      <c r="AO519" s="104"/>
      <c r="AP519" s="104"/>
      <c r="AQ519" s="104"/>
    </row>
    <row r="520" spans="4:43">
      <c r="D520" s="84"/>
      <c r="N520" s="104"/>
      <c r="O520" s="104"/>
      <c r="P520" s="104"/>
      <c r="Q520" s="104"/>
      <c r="R520" s="104"/>
      <c r="S520" s="104"/>
      <c r="T520" s="104"/>
      <c r="U520" s="104"/>
      <c r="V520" s="104"/>
      <c r="W520" s="104"/>
      <c r="X520" s="104"/>
      <c r="Y520" s="104"/>
      <c r="Z520" s="104"/>
      <c r="AA520" s="104"/>
      <c r="AB520" s="104"/>
      <c r="AC520" s="104"/>
      <c r="AD520" s="104"/>
      <c r="AE520" s="104"/>
      <c r="AF520" s="104"/>
      <c r="AG520" s="104"/>
      <c r="AH520" s="104"/>
      <c r="AI520" s="104"/>
      <c r="AJ520" s="104"/>
      <c r="AK520" s="104"/>
      <c r="AL520" s="104"/>
      <c r="AM520" s="104"/>
      <c r="AN520" s="104"/>
      <c r="AO520" s="104"/>
      <c r="AP520" s="104"/>
      <c r="AQ520" s="104"/>
    </row>
    <row r="521" spans="4:43">
      <c r="D521" s="84"/>
      <c r="N521" s="104"/>
      <c r="O521" s="104"/>
      <c r="P521" s="104"/>
      <c r="Q521" s="104"/>
      <c r="R521" s="104"/>
      <c r="S521" s="104"/>
      <c r="T521" s="104"/>
      <c r="U521" s="104"/>
      <c r="V521" s="104"/>
      <c r="W521" s="104"/>
      <c r="X521" s="104"/>
      <c r="Y521" s="104"/>
      <c r="Z521" s="104"/>
      <c r="AA521" s="104"/>
      <c r="AB521" s="104"/>
      <c r="AC521" s="104"/>
      <c r="AD521" s="104"/>
      <c r="AE521" s="104"/>
      <c r="AF521" s="104"/>
      <c r="AG521" s="104"/>
      <c r="AH521" s="104"/>
      <c r="AI521" s="104"/>
      <c r="AJ521" s="104"/>
      <c r="AK521" s="104"/>
      <c r="AL521" s="104"/>
      <c r="AM521" s="104"/>
      <c r="AN521" s="104"/>
      <c r="AO521" s="104"/>
      <c r="AP521" s="104"/>
      <c r="AQ521" s="104"/>
    </row>
    <row r="522" spans="4:43">
      <c r="D522" s="84"/>
      <c r="N522" s="104"/>
      <c r="O522" s="104"/>
      <c r="P522" s="104"/>
      <c r="Q522" s="104"/>
      <c r="R522" s="104"/>
      <c r="S522" s="104"/>
      <c r="T522" s="104"/>
      <c r="U522" s="104"/>
      <c r="V522" s="104"/>
      <c r="W522" s="104"/>
      <c r="X522" s="104"/>
      <c r="Y522" s="104"/>
      <c r="Z522" s="104"/>
      <c r="AA522" s="104"/>
      <c r="AB522" s="104"/>
      <c r="AC522" s="104"/>
      <c r="AD522" s="104"/>
      <c r="AE522" s="104"/>
      <c r="AF522" s="104"/>
      <c r="AG522" s="104"/>
      <c r="AH522" s="104"/>
      <c r="AI522" s="104"/>
      <c r="AJ522" s="104"/>
      <c r="AK522" s="104"/>
      <c r="AL522" s="104"/>
      <c r="AM522" s="104"/>
      <c r="AN522" s="104"/>
      <c r="AO522" s="104"/>
      <c r="AP522" s="104"/>
      <c r="AQ522" s="104"/>
    </row>
    <row r="523" spans="4:43">
      <c r="D523" s="84"/>
      <c r="N523" s="104"/>
      <c r="O523" s="104"/>
      <c r="P523" s="104"/>
      <c r="Q523" s="104"/>
      <c r="R523" s="104"/>
      <c r="S523" s="104"/>
      <c r="T523" s="104"/>
      <c r="U523" s="104"/>
      <c r="V523" s="104"/>
      <c r="W523" s="104"/>
      <c r="X523" s="104"/>
      <c r="Y523" s="104"/>
      <c r="Z523" s="104"/>
      <c r="AA523" s="104"/>
      <c r="AB523" s="104"/>
      <c r="AC523" s="104"/>
      <c r="AD523" s="104"/>
      <c r="AE523" s="104"/>
      <c r="AF523" s="104"/>
      <c r="AG523" s="104"/>
      <c r="AH523" s="104"/>
      <c r="AI523" s="104"/>
      <c r="AJ523" s="104"/>
      <c r="AK523" s="104"/>
      <c r="AL523" s="104"/>
      <c r="AM523" s="104"/>
      <c r="AN523" s="104"/>
      <c r="AO523" s="104"/>
      <c r="AP523" s="104"/>
      <c r="AQ523" s="104"/>
    </row>
    <row r="524" spans="4:43">
      <c r="D524" s="84"/>
      <c r="N524" s="104"/>
      <c r="O524" s="104"/>
      <c r="P524" s="104"/>
      <c r="Q524" s="104"/>
      <c r="R524" s="104"/>
      <c r="S524" s="104"/>
      <c r="T524" s="104"/>
      <c r="U524" s="104"/>
      <c r="V524" s="104"/>
      <c r="W524" s="104"/>
      <c r="X524" s="104"/>
      <c r="Y524" s="104"/>
      <c r="Z524" s="104"/>
      <c r="AA524" s="104"/>
      <c r="AB524" s="104"/>
      <c r="AC524" s="104"/>
      <c r="AD524" s="104"/>
      <c r="AE524" s="104"/>
      <c r="AF524" s="104"/>
      <c r="AG524" s="104"/>
      <c r="AH524" s="104"/>
      <c r="AI524" s="104"/>
      <c r="AJ524" s="104"/>
      <c r="AK524" s="104"/>
      <c r="AL524" s="104"/>
      <c r="AM524" s="104"/>
      <c r="AN524" s="104"/>
      <c r="AO524" s="104"/>
      <c r="AP524" s="104"/>
      <c r="AQ524" s="104"/>
    </row>
    <row r="525" spans="4:43">
      <c r="D525" s="84"/>
      <c r="N525" s="104"/>
      <c r="O525" s="104"/>
      <c r="P525" s="104"/>
      <c r="Q525" s="104"/>
      <c r="R525" s="104"/>
      <c r="S525" s="104"/>
      <c r="T525" s="104"/>
      <c r="U525" s="104"/>
      <c r="V525" s="104"/>
      <c r="W525" s="104"/>
      <c r="X525" s="104"/>
      <c r="Y525" s="104"/>
      <c r="Z525" s="104"/>
      <c r="AA525" s="104"/>
      <c r="AB525" s="104"/>
      <c r="AC525" s="104"/>
      <c r="AD525" s="104"/>
      <c r="AE525" s="104"/>
      <c r="AF525" s="104"/>
      <c r="AG525" s="104"/>
      <c r="AH525" s="104"/>
      <c r="AI525" s="104"/>
      <c r="AJ525" s="104"/>
      <c r="AK525" s="104"/>
      <c r="AL525" s="104"/>
      <c r="AM525" s="104"/>
      <c r="AN525" s="104"/>
      <c r="AO525" s="104"/>
      <c r="AP525" s="104"/>
      <c r="AQ525" s="104"/>
    </row>
    <row r="526" spans="4:43">
      <c r="D526" s="84"/>
      <c r="N526" s="104"/>
      <c r="O526" s="104"/>
      <c r="P526" s="104"/>
      <c r="Q526" s="104"/>
      <c r="R526" s="104"/>
      <c r="S526" s="104"/>
      <c r="T526" s="104"/>
      <c r="U526" s="104"/>
      <c r="V526" s="104"/>
      <c r="W526" s="104"/>
      <c r="X526" s="104"/>
      <c r="Y526" s="104"/>
      <c r="Z526" s="104"/>
      <c r="AA526" s="104"/>
      <c r="AB526" s="104"/>
      <c r="AC526" s="104"/>
      <c r="AD526" s="104"/>
      <c r="AE526" s="104"/>
      <c r="AF526" s="104"/>
      <c r="AG526" s="104"/>
      <c r="AH526" s="104"/>
      <c r="AI526" s="104"/>
      <c r="AJ526" s="104"/>
      <c r="AK526" s="104"/>
      <c r="AL526" s="104"/>
      <c r="AM526" s="104"/>
      <c r="AN526" s="104"/>
      <c r="AO526" s="104"/>
      <c r="AP526" s="104"/>
      <c r="AQ526" s="104"/>
    </row>
    <row r="527" spans="4:43">
      <c r="D527" s="84"/>
      <c r="N527" s="104"/>
      <c r="O527" s="104"/>
      <c r="P527" s="104"/>
      <c r="Q527" s="104"/>
      <c r="R527" s="104"/>
      <c r="S527" s="104"/>
      <c r="T527" s="104"/>
      <c r="U527" s="104"/>
      <c r="V527" s="104"/>
      <c r="W527" s="104"/>
      <c r="X527" s="104"/>
      <c r="Y527" s="104"/>
      <c r="Z527" s="104"/>
      <c r="AA527" s="104"/>
      <c r="AB527" s="104"/>
      <c r="AC527" s="104"/>
      <c r="AD527" s="104"/>
      <c r="AE527" s="104"/>
      <c r="AF527" s="104"/>
      <c r="AG527" s="104"/>
      <c r="AH527" s="104"/>
      <c r="AI527" s="104"/>
      <c r="AJ527" s="104"/>
      <c r="AK527" s="104"/>
      <c r="AL527" s="104"/>
      <c r="AM527" s="104"/>
      <c r="AN527" s="104"/>
      <c r="AO527" s="104"/>
      <c r="AP527" s="104"/>
      <c r="AQ527" s="104"/>
    </row>
    <row r="528" spans="4:43">
      <c r="D528" s="84"/>
      <c r="N528" s="104"/>
      <c r="O528" s="104"/>
      <c r="P528" s="104"/>
      <c r="Q528" s="104"/>
      <c r="R528" s="104"/>
      <c r="S528" s="104"/>
      <c r="T528" s="104"/>
      <c r="U528" s="104"/>
      <c r="V528" s="104"/>
      <c r="W528" s="104"/>
      <c r="X528" s="104"/>
      <c r="Y528" s="104"/>
      <c r="Z528" s="104"/>
      <c r="AA528" s="104"/>
      <c r="AB528" s="104"/>
      <c r="AC528" s="104"/>
      <c r="AD528" s="104"/>
      <c r="AE528" s="104"/>
      <c r="AF528" s="104"/>
      <c r="AG528" s="104"/>
      <c r="AH528" s="104"/>
      <c r="AI528" s="104"/>
      <c r="AJ528" s="104"/>
      <c r="AK528" s="104"/>
      <c r="AL528" s="104"/>
      <c r="AM528" s="104"/>
      <c r="AN528" s="104"/>
      <c r="AO528" s="104"/>
      <c r="AP528" s="104"/>
      <c r="AQ528" s="104"/>
    </row>
    <row r="529" spans="4:43">
      <c r="D529" s="84"/>
      <c r="N529" s="104"/>
      <c r="O529" s="104"/>
      <c r="P529" s="104"/>
      <c r="Q529" s="104"/>
      <c r="R529" s="104"/>
      <c r="S529" s="104"/>
      <c r="T529" s="104"/>
      <c r="U529" s="104"/>
      <c r="V529" s="104"/>
      <c r="W529" s="104"/>
      <c r="X529" s="104"/>
      <c r="Y529" s="104"/>
      <c r="Z529" s="104"/>
      <c r="AA529" s="104"/>
      <c r="AB529" s="104"/>
      <c r="AC529" s="104"/>
      <c r="AD529" s="104"/>
      <c r="AE529" s="104"/>
      <c r="AF529" s="104"/>
      <c r="AG529" s="104"/>
      <c r="AH529" s="104"/>
      <c r="AI529" s="104"/>
      <c r="AJ529" s="104"/>
      <c r="AK529" s="104"/>
      <c r="AL529" s="104"/>
      <c r="AM529" s="104"/>
      <c r="AN529" s="104"/>
      <c r="AO529" s="104"/>
      <c r="AP529" s="104"/>
      <c r="AQ529" s="104"/>
    </row>
    <row r="530" spans="4:43">
      <c r="D530" s="84"/>
      <c r="N530" s="104"/>
      <c r="O530" s="104"/>
      <c r="P530" s="104"/>
      <c r="Q530" s="104"/>
      <c r="R530" s="104"/>
      <c r="S530" s="104"/>
      <c r="T530" s="104"/>
      <c r="U530" s="104"/>
      <c r="V530" s="104"/>
      <c r="W530" s="104"/>
      <c r="X530" s="104"/>
      <c r="Y530" s="104"/>
      <c r="Z530" s="104"/>
      <c r="AA530" s="104"/>
      <c r="AB530" s="104"/>
      <c r="AC530" s="104"/>
      <c r="AD530" s="104"/>
      <c r="AE530" s="104"/>
      <c r="AF530" s="104"/>
      <c r="AG530" s="104"/>
      <c r="AH530" s="104"/>
      <c r="AI530" s="104"/>
      <c r="AJ530" s="104"/>
      <c r="AK530" s="104"/>
      <c r="AL530" s="104"/>
      <c r="AM530" s="104"/>
      <c r="AN530" s="104"/>
      <c r="AO530" s="104"/>
      <c r="AP530" s="104"/>
      <c r="AQ530" s="104"/>
    </row>
    <row r="531" spans="4:43">
      <c r="D531" s="84"/>
      <c r="N531" s="104"/>
      <c r="O531" s="104"/>
      <c r="P531" s="104"/>
      <c r="Q531" s="104"/>
      <c r="R531" s="104"/>
      <c r="S531" s="104"/>
      <c r="T531" s="104"/>
      <c r="U531" s="104"/>
      <c r="V531" s="104"/>
      <c r="W531" s="104"/>
      <c r="X531" s="104"/>
      <c r="Y531" s="104"/>
      <c r="Z531" s="104"/>
      <c r="AA531" s="104"/>
      <c r="AB531" s="104"/>
      <c r="AC531" s="104"/>
      <c r="AD531" s="104"/>
      <c r="AE531" s="104"/>
      <c r="AF531" s="104"/>
      <c r="AG531" s="104"/>
      <c r="AH531" s="104"/>
      <c r="AI531" s="104"/>
      <c r="AJ531" s="104"/>
      <c r="AK531" s="104"/>
      <c r="AL531" s="104"/>
      <c r="AM531" s="104"/>
      <c r="AN531" s="104"/>
      <c r="AO531" s="104"/>
      <c r="AP531" s="104"/>
      <c r="AQ531" s="104"/>
    </row>
    <row r="532" spans="4:43">
      <c r="D532" s="84"/>
      <c r="N532" s="104"/>
      <c r="O532" s="104"/>
      <c r="P532" s="104"/>
      <c r="Q532" s="104"/>
      <c r="R532" s="104"/>
      <c r="S532" s="104"/>
      <c r="T532" s="104"/>
      <c r="U532" s="104"/>
      <c r="V532" s="104"/>
      <c r="W532" s="104"/>
      <c r="X532" s="104"/>
      <c r="Y532" s="104"/>
      <c r="Z532" s="104"/>
      <c r="AA532" s="104"/>
      <c r="AB532" s="104"/>
      <c r="AC532" s="104"/>
      <c r="AD532" s="104"/>
      <c r="AE532" s="104"/>
      <c r="AF532" s="104"/>
      <c r="AG532" s="104"/>
      <c r="AH532" s="104"/>
      <c r="AI532" s="104"/>
      <c r="AJ532" s="104"/>
      <c r="AK532" s="104"/>
      <c r="AL532" s="104"/>
      <c r="AM532" s="104"/>
      <c r="AN532" s="104"/>
      <c r="AO532" s="104"/>
      <c r="AP532" s="104"/>
      <c r="AQ532" s="104"/>
    </row>
    <row r="533" spans="4:43">
      <c r="D533" s="84"/>
      <c r="N533" s="104"/>
      <c r="O533" s="104"/>
      <c r="P533" s="104"/>
      <c r="Q533" s="104"/>
      <c r="R533" s="104"/>
      <c r="S533" s="104"/>
      <c r="T533" s="104"/>
      <c r="U533" s="104"/>
      <c r="V533" s="104"/>
      <c r="W533" s="104"/>
      <c r="X533" s="104"/>
      <c r="Y533" s="104"/>
      <c r="Z533" s="104"/>
      <c r="AA533" s="104"/>
      <c r="AB533" s="104"/>
      <c r="AC533" s="104"/>
      <c r="AD533" s="104"/>
      <c r="AE533" s="104"/>
      <c r="AF533" s="104"/>
      <c r="AG533" s="104"/>
      <c r="AH533" s="104"/>
      <c r="AI533" s="104"/>
      <c r="AJ533" s="104"/>
      <c r="AK533" s="104"/>
      <c r="AL533" s="104"/>
      <c r="AM533" s="104"/>
      <c r="AN533" s="104"/>
      <c r="AO533" s="104"/>
      <c r="AP533" s="104"/>
      <c r="AQ533" s="104"/>
    </row>
    <row r="534" spans="4:43">
      <c r="D534" s="84"/>
      <c r="N534" s="104"/>
      <c r="O534" s="104"/>
      <c r="P534" s="104"/>
      <c r="Q534" s="104"/>
      <c r="R534" s="104"/>
      <c r="S534" s="104"/>
      <c r="T534" s="104"/>
      <c r="U534" s="104"/>
      <c r="V534" s="104"/>
      <c r="W534" s="104"/>
      <c r="X534" s="104"/>
      <c r="Y534" s="104"/>
      <c r="Z534" s="104"/>
      <c r="AA534" s="104"/>
      <c r="AB534" s="104"/>
      <c r="AC534" s="104"/>
      <c r="AD534" s="104"/>
      <c r="AE534" s="104"/>
      <c r="AF534" s="104"/>
      <c r="AG534" s="104"/>
      <c r="AH534" s="104"/>
      <c r="AI534" s="104"/>
      <c r="AJ534" s="104"/>
      <c r="AK534" s="104"/>
      <c r="AL534" s="104"/>
      <c r="AM534" s="104"/>
      <c r="AN534" s="104"/>
      <c r="AO534" s="104"/>
      <c r="AP534" s="104"/>
      <c r="AQ534" s="104"/>
    </row>
    <row r="535" spans="4:43">
      <c r="D535" s="84"/>
      <c r="N535" s="104"/>
      <c r="O535" s="104"/>
      <c r="P535" s="104"/>
      <c r="Q535" s="104"/>
      <c r="R535" s="104"/>
      <c r="S535" s="104"/>
      <c r="T535" s="104"/>
      <c r="U535" s="104"/>
      <c r="V535" s="104"/>
      <c r="W535" s="104"/>
      <c r="X535" s="104"/>
      <c r="Y535" s="104"/>
      <c r="Z535" s="104"/>
      <c r="AA535" s="104"/>
      <c r="AB535" s="104"/>
      <c r="AC535" s="104"/>
      <c r="AD535" s="104"/>
      <c r="AE535" s="104"/>
      <c r="AF535" s="104"/>
      <c r="AG535" s="104"/>
      <c r="AH535" s="104"/>
      <c r="AI535" s="104"/>
      <c r="AJ535" s="104"/>
      <c r="AK535" s="104"/>
      <c r="AL535" s="104"/>
      <c r="AM535" s="104"/>
      <c r="AN535" s="104"/>
      <c r="AO535" s="104"/>
      <c r="AP535" s="104"/>
      <c r="AQ535" s="104"/>
    </row>
    <row r="536" spans="4:43">
      <c r="D536" s="84"/>
      <c r="N536" s="104"/>
      <c r="O536" s="104"/>
      <c r="P536" s="104"/>
      <c r="Q536" s="104"/>
      <c r="R536" s="104"/>
      <c r="S536" s="104"/>
      <c r="T536" s="104"/>
      <c r="U536" s="104"/>
      <c r="V536" s="104"/>
      <c r="W536" s="104"/>
      <c r="X536" s="104"/>
      <c r="Y536" s="104"/>
      <c r="Z536" s="104"/>
      <c r="AA536" s="104"/>
      <c r="AB536" s="104"/>
      <c r="AC536" s="104"/>
      <c r="AD536" s="104"/>
      <c r="AE536" s="104"/>
      <c r="AF536" s="104"/>
      <c r="AG536" s="104"/>
      <c r="AH536" s="104"/>
      <c r="AI536" s="104"/>
      <c r="AJ536" s="104"/>
      <c r="AK536" s="104"/>
      <c r="AL536" s="104"/>
      <c r="AM536" s="104"/>
      <c r="AN536" s="104"/>
      <c r="AO536" s="104"/>
      <c r="AP536" s="104"/>
      <c r="AQ536" s="104"/>
    </row>
    <row r="537" spans="4:43">
      <c r="D537" s="84"/>
      <c r="N537" s="104"/>
      <c r="O537" s="104"/>
      <c r="P537" s="104"/>
      <c r="Q537" s="104"/>
      <c r="R537" s="104"/>
      <c r="S537" s="104"/>
      <c r="T537" s="104"/>
      <c r="U537" s="104"/>
      <c r="V537" s="104"/>
      <c r="W537" s="104"/>
      <c r="X537" s="104"/>
      <c r="Y537" s="104"/>
      <c r="Z537" s="104"/>
      <c r="AA537" s="104"/>
      <c r="AB537" s="104"/>
      <c r="AC537" s="104"/>
      <c r="AD537" s="104"/>
      <c r="AE537" s="104"/>
      <c r="AF537" s="104"/>
      <c r="AG537" s="104"/>
      <c r="AH537" s="104"/>
      <c r="AI537" s="104"/>
      <c r="AJ537" s="104"/>
      <c r="AK537" s="104"/>
      <c r="AL537" s="104"/>
      <c r="AM537" s="104"/>
      <c r="AN537" s="104"/>
      <c r="AO537" s="104"/>
      <c r="AP537" s="104"/>
      <c r="AQ537" s="104"/>
    </row>
    <row r="538" spans="4:43">
      <c r="D538" s="84"/>
      <c r="N538" s="104"/>
      <c r="O538" s="104"/>
      <c r="P538" s="104"/>
      <c r="Q538" s="104"/>
      <c r="R538" s="104"/>
      <c r="S538" s="104"/>
      <c r="T538" s="104"/>
      <c r="U538" s="104"/>
      <c r="V538" s="104"/>
      <c r="W538" s="104"/>
      <c r="X538" s="104"/>
      <c r="Y538" s="104"/>
      <c r="Z538" s="104"/>
      <c r="AA538" s="104"/>
      <c r="AB538" s="104"/>
      <c r="AC538" s="104"/>
      <c r="AD538" s="104"/>
      <c r="AE538" s="104"/>
      <c r="AF538" s="104"/>
      <c r="AG538" s="104"/>
      <c r="AH538" s="104"/>
      <c r="AI538" s="104"/>
      <c r="AJ538" s="104"/>
      <c r="AK538" s="104"/>
      <c r="AL538" s="104"/>
      <c r="AM538" s="104"/>
      <c r="AN538" s="104"/>
      <c r="AO538" s="104"/>
      <c r="AP538" s="104"/>
      <c r="AQ538" s="104"/>
    </row>
    <row r="539" spans="4:43">
      <c r="D539" s="84"/>
      <c r="N539" s="104"/>
      <c r="O539" s="104"/>
      <c r="P539" s="104"/>
      <c r="Q539" s="104"/>
      <c r="R539" s="104"/>
      <c r="S539" s="104"/>
      <c r="T539" s="104"/>
      <c r="U539" s="104"/>
      <c r="V539" s="104"/>
      <c r="W539" s="104"/>
      <c r="X539" s="104"/>
      <c r="Y539" s="104"/>
      <c r="Z539" s="104"/>
      <c r="AA539" s="104"/>
      <c r="AB539" s="104"/>
      <c r="AC539" s="104"/>
      <c r="AD539" s="104"/>
      <c r="AE539" s="104"/>
      <c r="AF539" s="104"/>
      <c r="AG539" s="104"/>
      <c r="AH539" s="104"/>
      <c r="AI539" s="104"/>
      <c r="AJ539" s="104"/>
      <c r="AK539" s="104"/>
      <c r="AL539" s="104"/>
      <c r="AM539" s="104"/>
      <c r="AN539" s="104"/>
      <c r="AO539" s="104"/>
      <c r="AP539" s="104"/>
      <c r="AQ539" s="104"/>
    </row>
    <row r="540" spans="4:43">
      <c r="D540" s="84"/>
      <c r="N540" s="104"/>
      <c r="O540" s="104"/>
      <c r="P540" s="104"/>
      <c r="Q540" s="104"/>
      <c r="R540" s="104"/>
      <c r="S540" s="104"/>
      <c r="T540" s="104"/>
      <c r="U540" s="104"/>
      <c r="V540" s="104"/>
      <c r="W540" s="104"/>
      <c r="X540" s="104"/>
      <c r="Y540" s="104"/>
      <c r="Z540" s="104"/>
      <c r="AA540" s="104"/>
      <c r="AB540" s="104"/>
      <c r="AC540" s="104"/>
      <c r="AD540" s="104"/>
      <c r="AE540" s="104"/>
      <c r="AF540" s="104"/>
      <c r="AG540" s="104"/>
      <c r="AH540" s="104"/>
      <c r="AI540" s="104"/>
      <c r="AJ540" s="104"/>
      <c r="AK540" s="104"/>
      <c r="AL540" s="104"/>
      <c r="AM540" s="104"/>
      <c r="AN540" s="104"/>
      <c r="AO540" s="104"/>
      <c r="AP540" s="104"/>
      <c r="AQ540" s="104"/>
    </row>
    <row r="541" spans="4:43">
      <c r="D541" s="84"/>
      <c r="N541" s="104"/>
      <c r="O541" s="104"/>
      <c r="P541" s="104"/>
      <c r="Q541" s="104"/>
      <c r="R541" s="104"/>
      <c r="S541" s="104"/>
      <c r="T541" s="104"/>
      <c r="U541" s="104"/>
      <c r="V541" s="104"/>
      <c r="W541" s="104"/>
      <c r="X541" s="104"/>
      <c r="Y541" s="104"/>
      <c r="Z541" s="104"/>
      <c r="AA541" s="104"/>
      <c r="AB541" s="104"/>
      <c r="AC541" s="104"/>
      <c r="AD541" s="104"/>
      <c r="AE541" s="104"/>
      <c r="AF541" s="104"/>
      <c r="AG541" s="104"/>
      <c r="AH541" s="104"/>
      <c r="AI541" s="104"/>
      <c r="AJ541" s="104"/>
      <c r="AK541" s="104"/>
      <c r="AL541" s="104"/>
      <c r="AM541" s="104"/>
      <c r="AN541" s="104"/>
      <c r="AO541" s="104"/>
      <c r="AP541" s="104"/>
      <c r="AQ541" s="104"/>
    </row>
    <row r="542" spans="4:43">
      <c r="D542" s="84"/>
      <c r="N542" s="104"/>
      <c r="O542" s="104"/>
      <c r="P542" s="104"/>
      <c r="Q542" s="104"/>
      <c r="R542" s="104"/>
      <c r="S542" s="104"/>
      <c r="T542" s="104"/>
      <c r="U542" s="104"/>
      <c r="V542" s="104"/>
      <c r="W542" s="104"/>
      <c r="X542" s="104"/>
      <c r="Y542" s="104"/>
      <c r="Z542" s="104"/>
      <c r="AA542" s="104"/>
      <c r="AB542" s="104"/>
      <c r="AC542" s="104"/>
      <c r="AD542" s="104"/>
      <c r="AE542" s="104"/>
      <c r="AF542" s="104"/>
      <c r="AG542" s="104"/>
      <c r="AH542" s="104"/>
      <c r="AI542" s="104"/>
      <c r="AJ542" s="104"/>
      <c r="AK542" s="104"/>
      <c r="AL542" s="104"/>
      <c r="AM542" s="104"/>
      <c r="AN542" s="104"/>
      <c r="AO542" s="104"/>
      <c r="AP542" s="104"/>
      <c r="AQ542" s="104"/>
    </row>
    <row r="543" spans="4:43">
      <c r="D543" s="8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  <c r="Y543" s="104"/>
      <c r="Z543" s="104"/>
      <c r="AA543" s="104"/>
      <c r="AB543" s="104"/>
      <c r="AC543" s="104"/>
      <c r="AD543" s="104"/>
      <c r="AE543" s="104"/>
      <c r="AF543" s="104"/>
      <c r="AG543" s="104"/>
      <c r="AH543" s="104"/>
      <c r="AI543" s="104"/>
      <c r="AJ543" s="104"/>
      <c r="AK543" s="104"/>
      <c r="AL543" s="104"/>
      <c r="AM543" s="104"/>
      <c r="AN543" s="104"/>
      <c r="AO543" s="104"/>
      <c r="AP543" s="104"/>
      <c r="AQ543" s="104"/>
    </row>
    <row r="544" spans="4:43">
      <c r="D544" s="84"/>
      <c r="N544" s="104"/>
      <c r="O544" s="104"/>
      <c r="P544" s="104"/>
      <c r="Q544" s="104"/>
      <c r="R544" s="104"/>
      <c r="S544" s="104"/>
      <c r="T544" s="104"/>
      <c r="U544" s="104"/>
      <c r="V544" s="104"/>
      <c r="W544" s="104"/>
      <c r="X544" s="104"/>
      <c r="Y544" s="104"/>
      <c r="Z544" s="104"/>
      <c r="AA544" s="104"/>
      <c r="AB544" s="104"/>
      <c r="AC544" s="104"/>
      <c r="AD544" s="104"/>
      <c r="AE544" s="104"/>
      <c r="AF544" s="104"/>
      <c r="AG544" s="104"/>
      <c r="AH544" s="104"/>
      <c r="AI544" s="104"/>
      <c r="AJ544" s="104"/>
      <c r="AK544" s="104"/>
      <c r="AL544" s="104"/>
      <c r="AM544" s="104"/>
      <c r="AN544" s="104"/>
      <c r="AO544" s="104"/>
      <c r="AP544" s="104"/>
      <c r="AQ544" s="104"/>
    </row>
    <row r="545" spans="4:43">
      <c r="D545" s="84"/>
      <c r="N545" s="104"/>
      <c r="O545" s="104"/>
      <c r="P545" s="104"/>
      <c r="Q545" s="104"/>
      <c r="R545" s="104"/>
      <c r="S545" s="104"/>
      <c r="T545" s="104"/>
      <c r="U545" s="104"/>
      <c r="V545" s="104"/>
      <c r="W545" s="104"/>
      <c r="X545" s="104"/>
      <c r="Y545" s="104"/>
      <c r="Z545" s="104"/>
      <c r="AA545" s="104"/>
      <c r="AB545" s="104"/>
      <c r="AC545" s="104"/>
      <c r="AD545" s="104"/>
      <c r="AE545" s="104"/>
      <c r="AF545" s="104"/>
      <c r="AG545" s="104"/>
      <c r="AH545" s="104"/>
      <c r="AI545" s="104"/>
      <c r="AJ545" s="104"/>
      <c r="AK545" s="104"/>
      <c r="AL545" s="104"/>
      <c r="AM545" s="104"/>
      <c r="AN545" s="104"/>
      <c r="AO545" s="104"/>
      <c r="AP545" s="104"/>
      <c r="AQ545" s="104"/>
    </row>
    <row r="546" spans="4:43">
      <c r="D546" s="84"/>
      <c r="N546" s="104"/>
      <c r="O546" s="104"/>
      <c r="P546" s="104"/>
      <c r="Q546" s="104"/>
      <c r="R546" s="104"/>
      <c r="S546" s="104"/>
      <c r="T546" s="104"/>
      <c r="U546" s="104"/>
      <c r="V546" s="104"/>
      <c r="W546" s="104"/>
      <c r="X546" s="104"/>
      <c r="Y546" s="104"/>
      <c r="Z546" s="104"/>
      <c r="AA546" s="104"/>
      <c r="AB546" s="104"/>
      <c r="AC546" s="104"/>
      <c r="AD546" s="104"/>
      <c r="AE546" s="104"/>
      <c r="AF546" s="104"/>
      <c r="AG546" s="104"/>
      <c r="AH546" s="104"/>
      <c r="AI546" s="104"/>
      <c r="AJ546" s="104"/>
      <c r="AK546" s="104"/>
      <c r="AL546" s="104"/>
      <c r="AM546" s="104"/>
      <c r="AN546" s="104"/>
      <c r="AO546" s="104"/>
      <c r="AP546" s="104"/>
      <c r="AQ546" s="104"/>
    </row>
    <row r="547" spans="4:43">
      <c r="D547" s="84"/>
      <c r="N547" s="104"/>
      <c r="O547" s="104"/>
      <c r="P547" s="104"/>
      <c r="Q547" s="104"/>
      <c r="R547" s="104"/>
      <c r="S547" s="104"/>
      <c r="T547" s="104"/>
      <c r="U547" s="104"/>
      <c r="V547" s="104"/>
      <c r="W547" s="104"/>
      <c r="X547" s="104"/>
      <c r="Y547" s="104"/>
      <c r="Z547" s="104"/>
      <c r="AA547" s="104"/>
      <c r="AB547" s="104"/>
      <c r="AC547" s="104"/>
      <c r="AD547" s="104"/>
      <c r="AE547" s="104"/>
      <c r="AF547" s="104"/>
      <c r="AG547" s="104"/>
      <c r="AH547" s="104"/>
      <c r="AI547" s="104"/>
      <c r="AJ547" s="104"/>
      <c r="AK547" s="104"/>
      <c r="AL547" s="104"/>
      <c r="AM547" s="104"/>
      <c r="AN547" s="104"/>
      <c r="AO547" s="104"/>
      <c r="AP547" s="104"/>
      <c r="AQ547" s="104"/>
    </row>
    <row r="548" spans="4:43">
      <c r="D548" s="84"/>
      <c r="N548" s="104"/>
      <c r="O548" s="104"/>
      <c r="P548" s="104"/>
      <c r="Q548" s="104"/>
      <c r="R548" s="104"/>
      <c r="S548" s="104"/>
      <c r="T548" s="104"/>
      <c r="U548" s="104"/>
      <c r="V548" s="104"/>
      <c r="W548" s="104"/>
      <c r="X548" s="104"/>
      <c r="Y548" s="104"/>
      <c r="Z548" s="104"/>
      <c r="AA548" s="104"/>
      <c r="AB548" s="104"/>
      <c r="AC548" s="104"/>
      <c r="AD548" s="104"/>
      <c r="AE548" s="104"/>
      <c r="AF548" s="104"/>
      <c r="AG548" s="104"/>
      <c r="AH548" s="104"/>
      <c r="AI548" s="104"/>
      <c r="AJ548" s="104"/>
      <c r="AK548" s="104"/>
      <c r="AL548" s="104"/>
      <c r="AM548" s="104"/>
      <c r="AN548" s="104"/>
      <c r="AO548" s="104"/>
      <c r="AP548" s="104"/>
      <c r="AQ548" s="104"/>
    </row>
    <row r="549" spans="4:43">
      <c r="D549" s="84"/>
      <c r="N549" s="104"/>
      <c r="O549" s="104"/>
      <c r="P549" s="104"/>
      <c r="Q549" s="104"/>
      <c r="R549" s="104"/>
      <c r="S549" s="104"/>
      <c r="T549" s="104"/>
      <c r="U549" s="104"/>
      <c r="V549" s="104"/>
      <c r="W549" s="104"/>
      <c r="X549" s="104"/>
      <c r="Y549" s="104"/>
      <c r="Z549" s="104"/>
      <c r="AA549" s="104"/>
      <c r="AB549" s="104"/>
      <c r="AC549" s="104"/>
      <c r="AD549" s="104"/>
      <c r="AE549" s="104"/>
      <c r="AF549" s="104"/>
      <c r="AG549" s="104"/>
      <c r="AH549" s="104"/>
      <c r="AI549" s="104"/>
      <c r="AJ549" s="104"/>
      <c r="AK549" s="104"/>
      <c r="AL549" s="104"/>
      <c r="AM549" s="104"/>
      <c r="AN549" s="104"/>
      <c r="AO549" s="104"/>
      <c r="AP549" s="104"/>
      <c r="AQ549" s="104"/>
    </row>
    <row r="550" spans="4:43">
      <c r="D550" s="84"/>
      <c r="N550" s="104"/>
      <c r="O550" s="104"/>
      <c r="P550" s="104"/>
      <c r="Q550" s="104"/>
      <c r="R550" s="104"/>
      <c r="S550" s="104"/>
      <c r="T550" s="104"/>
      <c r="U550" s="104"/>
      <c r="V550" s="104"/>
      <c r="W550" s="104"/>
      <c r="X550" s="104"/>
      <c r="Y550" s="104"/>
      <c r="Z550" s="104"/>
      <c r="AA550" s="104"/>
      <c r="AB550" s="104"/>
      <c r="AC550" s="104"/>
      <c r="AD550" s="104"/>
      <c r="AE550" s="104"/>
      <c r="AF550" s="104"/>
      <c r="AG550" s="104"/>
      <c r="AH550" s="104"/>
      <c r="AI550" s="104"/>
      <c r="AJ550" s="104"/>
      <c r="AK550" s="104"/>
      <c r="AL550" s="104"/>
      <c r="AM550" s="104"/>
      <c r="AN550" s="104"/>
      <c r="AO550" s="104"/>
      <c r="AP550" s="104"/>
      <c r="AQ550" s="104"/>
    </row>
    <row r="551" spans="4:43">
      <c r="D551" s="84"/>
      <c r="N551" s="104"/>
      <c r="O551" s="104"/>
      <c r="P551" s="104"/>
      <c r="Q551" s="104"/>
      <c r="R551" s="104"/>
      <c r="S551" s="104"/>
      <c r="T551" s="104"/>
      <c r="U551" s="104"/>
      <c r="V551" s="104"/>
      <c r="W551" s="104"/>
      <c r="X551" s="104"/>
      <c r="Y551" s="104"/>
      <c r="Z551" s="104"/>
      <c r="AA551" s="104"/>
      <c r="AB551" s="104"/>
      <c r="AC551" s="104"/>
      <c r="AD551" s="104"/>
      <c r="AE551" s="104"/>
      <c r="AF551" s="104"/>
      <c r="AG551" s="104"/>
      <c r="AH551" s="104"/>
      <c r="AI551" s="104"/>
      <c r="AJ551" s="104"/>
      <c r="AK551" s="104"/>
      <c r="AL551" s="104"/>
      <c r="AM551" s="104"/>
      <c r="AN551" s="104"/>
      <c r="AO551" s="104"/>
      <c r="AP551" s="104"/>
      <c r="AQ551" s="104"/>
    </row>
    <row r="552" spans="4:43">
      <c r="D552" s="84"/>
      <c r="N552" s="104"/>
      <c r="O552" s="104"/>
      <c r="P552" s="104"/>
      <c r="Q552" s="104"/>
      <c r="R552" s="104"/>
      <c r="S552" s="104"/>
      <c r="T552" s="104"/>
      <c r="U552" s="104"/>
      <c r="V552" s="104"/>
      <c r="W552" s="104"/>
      <c r="X552" s="104"/>
      <c r="Y552" s="104"/>
      <c r="Z552" s="104"/>
      <c r="AA552" s="104"/>
      <c r="AB552" s="104"/>
      <c r="AC552" s="104"/>
      <c r="AD552" s="104"/>
      <c r="AE552" s="104"/>
      <c r="AF552" s="104"/>
      <c r="AG552" s="104"/>
      <c r="AH552" s="104"/>
      <c r="AI552" s="104"/>
      <c r="AJ552" s="104"/>
      <c r="AK552" s="104"/>
      <c r="AL552" s="104"/>
      <c r="AM552" s="104"/>
      <c r="AN552" s="104"/>
      <c r="AO552" s="104"/>
      <c r="AP552" s="104"/>
      <c r="AQ552" s="104"/>
    </row>
    <row r="553" spans="4:43">
      <c r="D553" s="84"/>
      <c r="N553" s="104"/>
      <c r="O553" s="104"/>
      <c r="P553" s="104"/>
      <c r="Q553" s="104"/>
      <c r="R553" s="104"/>
      <c r="S553" s="104"/>
      <c r="T553" s="104"/>
      <c r="U553" s="104"/>
      <c r="V553" s="104"/>
      <c r="W553" s="104"/>
      <c r="X553" s="104"/>
      <c r="Y553" s="104"/>
      <c r="Z553" s="104"/>
      <c r="AA553" s="104"/>
      <c r="AB553" s="104"/>
      <c r="AC553" s="104"/>
      <c r="AD553" s="104"/>
      <c r="AE553" s="104"/>
      <c r="AF553" s="104"/>
      <c r="AG553" s="104"/>
      <c r="AH553" s="104"/>
      <c r="AI553" s="104"/>
      <c r="AJ553" s="104"/>
      <c r="AK553" s="104"/>
      <c r="AL553" s="104"/>
      <c r="AM553" s="104"/>
      <c r="AN553" s="104"/>
      <c r="AO553" s="104"/>
      <c r="AP553" s="104"/>
      <c r="AQ553" s="104"/>
    </row>
    <row r="554" spans="4:43">
      <c r="D554" s="84"/>
      <c r="N554" s="104"/>
      <c r="O554" s="104"/>
      <c r="P554" s="104"/>
      <c r="Q554" s="104"/>
      <c r="R554" s="104"/>
      <c r="S554" s="104"/>
      <c r="T554" s="104"/>
      <c r="U554" s="104"/>
      <c r="V554" s="104"/>
      <c r="W554" s="104"/>
      <c r="X554" s="104"/>
      <c r="Y554" s="104"/>
      <c r="Z554" s="104"/>
      <c r="AA554" s="104"/>
      <c r="AB554" s="104"/>
      <c r="AC554" s="104"/>
      <c r="AD554" s="104"/>
      <c r="AE554" s="104"/>
      <c r="AF554" s="104"/>
      <c r="AG554" s="104"/>
      <c r="AH554" s="104"/>
      <c r="AI554" s="104"/>
      <c r="AJ554" s="104"/>
      <c r="AK554" s="104"/>
      <c r="AL554" s="104"/>
      <c r="AM554" s="104"/>
      <c r="AN554" s="104"/>
      <c r="AO554" s="104"/>
      <c r="AP554" s="104"/>
      <c r="AQ554" s="104"/>
    </row>
    <row r="555" spans="4:43">
      <c r="N555" s="104"/>
      <c r="O555" s="104"/>
      <c r="P555" s="104"/>
      <c r="Q555" s="104"/>
      <c r="R555" s="104"/>
      <c r="S555" s="104"/>
      <c r="T555" s="104"/>
      <c r="U555" s="104"/>
      <c r="V555" s="104"/>
      <c r="W555" s="104"/>
      <c r="X555" s="104"/>
      <c r="Y555" s="104"/>
      <c r="Z555" s="104"/>
      <c r="AA555" s="104"/>
      <c r="AB555" s="104"/>
      <c r="AC555" s="104"/>
      <c r="AD555" s="104"/>
      <c r="AE555" s="104"/>
      <c r="AF555" s="104"/>
      <c r="AG555" s="104"/>
      <c r="AH555" s="104"/>
      <c r="AI555" s="104"/>
      <c r="AJ555" s="104"/>
      <c r="AK555" s="104"/>
      <c r="AL555" s="104"/>
      <c r="AM555" s="104"/>
      <c r="AN555" s="104"/>
      <c r="AO555" s="104"/>
      <c r="AP555" s="104"/>
      <c r="AQ555" s="104"/>
    </row>
    <row r="556" spans="4:43">
      <c r="N556" s="104"/>
      <c r="O556" s="104"/>
      <c r="P556" s="104"/>
      <c r="Q556" s="104"/>
      <c r="R556" s="104"/>
      <c r="S556" s="104"/>
      <c r="T556" s="104"/>
      <c r="U556" s="104"/>
      <c r="V556" s="104"/>
      <c r="W556" s="104"/>
      <c r="X556" s="104"/>
      <c r="Y556" s="104"/>
      <c r="Z556" s="104"/>
      <c r="AA556" s="104"/>
      <c r="AB556" s="104"/>
      <c r="AC556" s="104"/>
      <c r="AD556" s="104"/>
      <c r="AE556" s="104"/>
      <c r="AF556" s="104"/>
      <c r="AG556" s="104"/>
      <c r="AH556" s="104"/>
      <c r="AI556" s="104"/>
      <c r="AJ556" s="104"/>
      <c r="AK556" s="104"/>
      <c r="AL556" s="104"/>
      <c r="AM556" s="104"/>
      <c r="AN556" s="104"/>
      <c r="AO556" s="104"/>
      <c r="AP556" s="104"/>
      <c r="AQ556" s="104"/>
    </row>
    <row r="557" spans="4:43">
      <c r="N557" s="104"/>
      <c r="O557" s="104"/>
      <c r="P557" s="104"/>
      <c r="Q557" s="104"/>
      <c r="R557" s="104"/>
      <c r="S557" s="104"/>
      <c r="T557" s="104"/>
      <c r="U557" s="104"/>
      <c r="V557" s="104"/>
      <c r="W557" s="104"/>
      <c r="X557" s="104"/>
      <c r="Y557" s="104"/>
      <c r="Z557" s="104"/>
      <c r="AA557" s="104"/>
      <c r="AB557" s="104"/>
      <c r="AC557" s="104"/>
      <c r="AD557" s="104"/>
      <c r="AE557" s="104"/>
      <c r="AF557" s="104"/>
      <c r="AG557" s="104"/>
      <c r="AH557" s="104"/>
      <c r="AI557" s="104"/>
      <c r="AJ557" s="104"/>
      <c r="AK557" s="104"/>
      <c r="AL557" s="104"/>
      <c r="AM557" s="104"/>
      <c r="AN557" s="104"/>
      <c r="AO557" s="104"/>
      <c r="AP557" s="104"/>
      <c r="AQ557" s="104"/>
    </row>
    <row r="558" spans="4:43">
      <c r="N558" s="104"/>
      <c r="O558" s="104"/>
      <c r="P558" s="104"/>
      <c r="Q558" s="104"/>
      <c r="R558" s="104"/>
      <c r="S558" s="104"/>
      <c r="T558" s="104"/>
      <c r="U558" s="104"/>
      <c r="V558" s="104"/>
      <c r="W558" s="104"/>
      <c r="X558" s="104"/>
      <c r="Y558" s="104"/>
      <c r="Z558" s="104"/>
      <c r="AA558" s="104"/>
      <c r="AB558" s="104"/>
      <c r="AC558" s="104"/>
      <c r="AD558" s="104"/>
      <c r="AE558" s="104"/>
      <c r="AF558" s="104"/>
      <c r="AG558" s="104"/>
      <c r="AH558" s="104"/>
      <c r="AI558" s="104"/>
      <c r="AJ558" s="104"/>
      <c r="AK558" s="104"/>
      <c r="AL558" s="104"/>
      <c r="AM558" s="104"/>
      <c r="AN558" s="104"/>
      <c r="AO558" s="104"/>
      <c r="AP558" s="104"/>
      <c r="AQ558" s="104"/>
    </row>
    <row r="559" spans="4:43">
      <c r="N559" s="104"/>
      <c r="O559" s="104"/>
      <c r="P559" s="104"/>
      <c r="Q559" s="104"/>
      <c r="R559" s="104"/>
      <c r="S559" s="104"/>
      <c r="T559" s="104"/>
      <c r="U559" s="104"/>
      <c r="V559" s="104"/>
      <c r="W559" s="104"/>
      <c r="X559" s="104"/>
      <c r="Y559" s="104"/>
      <c r="Z559" s="104"/>
      <c r="AA559" s="104"/>
      <c r="AB559" s="104"/>
      <c r="AC559" s="104"/>
      <c r="AD559" s="104"/>
      <c r="AE559" s="104"/>
      <c r="AF559" s="104"/>
      <c r="AG559" s="104"/>
      <c r="AH559" s="104"/>
      <c r="AI559" s="104"/>
      <c r="AJ559" s="104"/>
      <c r="AK559" s="104"/>
      <c r="AL559" s="104"/>
      <c r="AM559" s="104"/>
      <c r="AN559" s="104"/>
      <c r="AO559" s="104"/>
      <c r="AP559" s="104"/>
      <c r="AQ559" s="104"/>
    </row>
    <row r="560" spans="4:43">
      <c r="N560" s="104"/>
      <c r="O560" s="104"/>
      <c r="P560" s="104"/>
      <c r="Q560" s="104"/>
      <c r="R560" s="104"/>
      <c r="S560" s="104"/>
      <c r="T560" s="104"/>
      <c r="U560" s="104"/>
      <c r="V560" s="104"/>
      <c r="W560" s="104"/>
      <c r="X560" s="104"/>
      <c r="Y560" s="104"/>
      <c r="Z560" s="104"/>
      <c r="AA560" s="104"/>
      <c r="AB560" s="104"/>
      <c r="AC560" s="104"/>
      <c r="AD560" s="104"/>
      <c r="AE560" s="104"/>
      <c r="AF560" s="104"/>
      <c r="AG560" s="104"/>
      <c r="AH560" s="104"/>
      <c r="AI560" s="104"/>
      <c r="AJ560" s="104"/>
      <c r="AK560" s="104"/>
      <c r="AL560" s="104"/>
      <c r="AM560" s="104"/>
      <c r="AN560" s="104"/>
      <c r="AO560" s="104"/>
      <c r="AP560" s="104"/>
      <c r="AQ560" s="104"/>
    </row>
    <row r="561" spans="14:43"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  <c r="Y561" s="104"/>
      <c r="Z561" s="104"/>
      <c r="AA561" s="104"/>
      <c r="AB561" s="104"/>
      <c r="AC561" s="104"/>
      <c r="AD561" s="104"/>
      <c r="AE561" s="104"/>
      <c r="AF561" s="104"/>
      <c r="AG561" s="104"/>
      <c r="AH561" s="104"/>
      <c r="AI561" s="104"/>
      <c r="AJ561" s="104"/>
      <c r="AK561" s="104"/>
      <c r="AL561" s="104"/>
      <c r="AM561" s="104"/>
      <c r="AN561" s="104"/>
      <c r="AO561" s="104"/>
      <c r="AP561" s="104"/>
      <c r="AQ561" s="104"/>
    </row>
    <row r="562" spans="14:43">
      <c r="N562" s="104"/>
      <c r="O562" s="104"/>
      <c r="P562" s="104"/>
      <c r="Q562" s="104"/>
      <c r="R562" s="104"/>
      <c r="S562" s="104"/>
      <c r="T562" s="104"/>
      <c r="U562" s="104"/>
      <c r="V562" s="104"/>
      <c r="W562" s="104"/>
      <c r="X562" s="104"/>
      <c r="Y562" s="104"/>
      <c r="Z562" s="104"/>
      <c r="AA562" s="104"/>
      <c r="AB562" s="104"/>
      <c r="AC562" s="104"/>
      <c r="AD562" s="104"/>
      <c r="AE562" s="104"/>
      <c r="AF562" s="104"/>
      <c r="AG562" s="104"/>
      <c r="AH562" s="104"/>
      <c r="AI562" s="104"/>
      <c r="AJ562" s="104"/>
      <c r="AK562" s="104"/>
      <c r="AL562" s="104"/>
      <c r="AM562" s="104"/>
      <c r="AN562" s="104"/>
      <c r="AO562" s="104"/>
      <c r="AP562" s="104"/>
      <c r="AQ562" s="104"/>
    </row>
    <row r="563" spans="14:43">
      <c r="N563" s="104"/>
      <c r="O563" s="104"/>
      <c r="P563" s="104"/>
      <c r="Q563" s="104"/>
      <c r="R563" s="104"/>
      <c r="S563" s="104"/>
      <c r="T563" s="104"/>
      <c r="U563" s="104"/>
      <c r="V563" s="104"/>
      <c r="W563" s="104"/>
      <c r="X563" s="104"/>
      <c r="Y563" s="104"/>
      <c r="Z563" s="104"/>
      <c r="AA563" s="104"/>
      <c r="AB563" s="104"/>
      <c r="AC563" s="104"/>
      <c r="AD563" s="104"/>
      <c r="AE563" s="104"/>
      <c r="AF563" s="104"/>
      <c r="AG563" s="104"/>
      <c r="AH563" s="104"/>
      <c r="AI563" s="104"/>
      <c r="AJ563" s="104"/>
      <c r="AK563" s="104"/>
      <c r="AL563" s="104"/>
      <c r="AM563" s="104"/>
      <c r="AN563" s="104"/>
      <c r="AO563" s="104"/>
      <c r="AP563" s="104"/>
      <c r="AQ563" s="104"/>
    </row>
    <row r="564" spans="14:43">
      <c r="N564" s="104"/>
      <c r="O564" s="104"/>
      <c r="P564" s="104"/>
      <c r="Q564" s="104"/>
      <c r="R564" s="104"/>
      <c r="S564" s="104"/>
      <c r="T564" s="104"/>
      <c r="U564" s="104"/>
      <c r="V564" s="104"/>
      <c r="W564" s="104"/>
      <c r="X564" s="104"/>
      <c r="Y564" s="104"/>
      <c r="Z564" s="104"/>
      <c r="AA564" s="104"/>
      <c r="AB564" s="104"/>
      <c r="AC564" s="104"/>
      <c r="AD564" s="104"/>
      <c r="AE564" s="104"/>
      <c r="AF564" s="104"/>
      <c r="AG564" s="104"/>
      <c r="AH564" s="104"/>
      <c r="AI564" s="104"/>
      <c r="AJ564" s="104"/>
      <c r="AK564" s="104"/>
      <c r="AL564" s="104"/>
      <c r="AM564" s="104"/>
      <c r="AN564" s="104"/>
      <c r="AO564" s="104"/>
      <c r="AP564" s="104"/>
      <c r="AQ564" s="104"/>
    </row>
    <row r="565" spans="14:43">
      <c r="N565" s="104"/>
      <c r="O565" s="104"/>
      <c r="P565" s="104"/>
      <c r="Q565" s="104"/>
      <c r="R565" s="104"/>
      <c r="S565" s="104"/>
      <c r="T565" s="104"/>
      <c r="U565" s="104"/>
      <c r="V565" s="104"/>
      <c r="W565" s="104"/>
      <c r="X565" s="104"/>
      <c r="Y565" s="104"/>
      <c r="Z565" s="104"/>
      <c r="AA565" s="104"/>
      <c r="AB565" s="104"/>
      <c r="AC565" s="104"/>
      <c r="AD565" s="104"/>
      <c r="AE565" s="104"/>
      <c r="AF565" s="104"/>
      <c r="AG565" s="104"/>
      <c r="AH565" s="104"/>
      <c r="AI565" s="104"/>
      <c r="AJ565" s="104"/>
      <c r="AK565" s="104"/>
      <c r="AL565" s="104"/>
      <c r="AM565" s="104"/>
      <c r="AN565" s="104"/>
      <c r="AO565" s="104"/>
      <c r="AP565" s="104"/>
      <c r="AQ565" s="104"/>
    </row>
    <row r="566" spans="14:43">
      <c r="N566" s="104"/>
      <c r="O566" s="104"/>
      <c r="P566" s="104"/>
      <c r="Q566" s="104"/>
      <c r="R566" s="104"/>
      <c r="S566" s="104"/>
      <c r="T566" s="104"/>
      <c r="U566" s="104"/>
      <c r="V566" s="104"/>
      <c r="W566" s="104"/>
      <c r="X566" s="104"/>
      <c r="Y566" s="104"/>
      <c r="Z566" s="104"/>
      <c r="AA566" s="104"/>
      <c r="AB566" s="104"/>
      <c r="AC566" s="104"/>
      <c r="AD566" s="104"/>
      <c r="AE566" s="104"/>
      <c r="AF566" s="104"/>
      <c r="AG566" s="104"/>
      <c r="AH566" s="104"/>
      <c r="AI566" s="104"/>
      <c r="AJ566" s="104"/>
      <c r="AK566" s="104"/>
      <c r="AL566" s="104"/>
      <c r="AM566" s="104"/>
      <c r="AN566" s="104"/>
      <c r="AO566" s="104"/>
      <c r="AP566" s="104"/>
      <c r="AQ566" s="104"/>
    </row>
    <row r="567" spans="14:43">
      <c r="N567" s="104"/>
      <c r="O567" s="104"/>
      <c r="P567" s="104"/>
      <c r="Q567" s="104"/>
      <c r="R567" s="104"/>
      <c r="S567" s="104"/>
      <c r="T567" s="104"/>
      <c r="U567" s="104"/>
      <c r="V567" s="104"/>
      <c r="W567" s="104"/>
      <c r="X567" s="104"/>
      <c r="Y567" s="104"/>
      <c r="Z567" s="104"/>
      <c r="AA567" s="104"/>
      <c r="AB567" s="104"/>
      <c r="AC567" s="104"/>
      <c r="AD567" s="104"/>
      <c r="AE567" s="104"/>
      <c r="AF567" s="104"/>
      <c r="AG567" s="104"/>
      <c r="AH567" s="104"/>
      <c r="AI567" s="104"/>
      <c r="AJ567" s="104"/>
      <c r="AK567" s="104"/>
      <c r="AL567" s="104"/>
      <c r="AM567" s="104"/>
      <c r="AN567" s="104"/>
      <c r="AO567" s="104"/>
      <c r="AP567" s="104"/>
      <c r="AQ567" s="104"/>
    </row>
    <row r="568" spans="14:43">
      <c r="N568" s="104"/>
      <c r="O568" s="104"/>
      <c r="P568" s="104"/>
      <c r="Q568" s="104"/>
      <c r="R568" s="104"/>
      <c r="S568" s="104"/>
      <c r="T568" s="104"/>
      <c r="U568" s="104"/>
      <c r="V568" s="104"/>
      <c r="W568" s="104"/>
      <c r="X568" s="104"/>
      <c r="Y568" s="104"/>
      <c r="Z568" s="104"/>
      <c r="AA568" s="104"/>
      <c r="AB568" s="104"/>
      <c r="AC568" s="104"/>
      <c r="AD568" s="104"/>
      <c r="AE568" s="104"/>
      <c r="AF568" s="104"/>
      <c r="AG568" s="104"/>
      <c r="AH568" s="104"/>
      <c r="AI568" s="104"/>
      <c r="AJ568" s="104"/>
      <c r="AK568" s="104"/>
      <c r="AL568" s="104"/>
      <c r="AM568" s="104"/>
      <c r="AN568" s="104"/>
      <c r="AO568" s="104"/>
      <c r="AP568" s="104"/>
      <c r="AQ568" s="104"/>
    </row>
    <row r="569" spans="14:43">
      <c r="N569" s="104"/>
      <c r="O569" s="104"/>
      <c r="P569" s="104"/>
      <c r="Q569" s="104"/>
      <c r="R569" s="104"/>
      <c r="S569" s="104"/>
      <c r="T569" s="104"/>
      <c r="U569" s="104"/>
      <c r="V569" s="104"/>
      <c r="W569" s="104"/>
      <c r="X569" s="104"/>
      <c r="Y569" s="104"/>
      <c r="Z569" s="104"/>
      <c r="AA569" s="104"/>
      <c r="AB569" s="104"/>
      <c r="AC569" s="104"/>
      <c r="AD569" s="104"/>
      <c r="AE569" s="104"/>
      <c r="AF569" s="104"/>
      <c r="AG569" s="104"/>
      <c r="AH569" s="104"/>
      <c r="AI569" s="104"/>
      <c r="AJ569" s="104"/>
      <c r="AK569" s="104"/>
      <c r="AL569" s="104"/>
      <c r="AM569" s="104"/>
      <c r="AN569" s="104"/>
      <c r="AO569" s="104"/>
      <c r="AP569" s="104"/>
      <c r="AQ569" s="104"/>
    </row>
    <row r="570" spans="14:43">
      <c r="N570" s="104"/>
      <c r="O570" s="104"/>
      <c r="P570" s="104"/>
      <c r="Q570" s="104"/>
      <c r="R570" s="104"/>
      <c r="S570" s="104"/>
      <c r="T570" s="104"/>
      <c r="U570" s="104"/>
      <c r="V570" s="104"/>
      <c r="W570" s="104"/>
      <c r="X570" s="104"/>
      <c r="Y570" s="104"/>
      <c r="Z570" s="104"/>
      <c r="AA570" s="104"/>
      <c r="AB570" s="104"/>
      <c r="AC570" s="104"/>
      <c r="AD570" s="104"/>
      <c r="AE570" s="104"/>
      <c r="AF570" s="104"/>
      <c r="AG570" s="104"/>
      <c r="AH570" s="104"/>
      <c r="AI570" s="104"/>
      <c r="AJ570" s="104"/>
      <c r="AK570" s="104"/>
      <c r="AL570" s="104"/>
      <c r="AM570" s="104"/>
      <c r="AN570" s="104"/>
      <c r="AO570" s="104"/>
      <c r="AP570" s="104"/>
      <c r="AQ570" s="104"/>
    </row>
    <row r="571" spans="14:43">
      <c r="N571" s="104"/>
      <c r="O571" s="104"/>
      <c r="P571" s="104"/>
      <c r="Q571" s="104"/>
      <c r="R571" s="104"/>
      <c r="S571" s="104"/>
      <c r="T571" s="104"/>
      <c r="U571" s="104"/>
      <c r="V571" s="104"/>
      <c r="W571" s="104"/>
      <c r="X571" s="104"/>
      <c r="Y571" s="104"/>
      <c r="Z571" s="104"/>
      <c r="AA571" s="104"/>
      <c r="AB571" s="104"/>
      <c r="AC571" s="104"/>
      <c r="AD571" s="104"/>
      <c r="AE571" s="104"/>
      <c r="AF571" s="104"/>
      <c r="AG571" s="104"/>
      <c r="AH571" s="104"/>
      <c r="AI571" s="104"/>
      <c r="AJ571" s="104"/>
      <c r="AK571" s="104"/>
      <c r="AL571" s="104"/>
      <c r="AM571" s="104"/>
      <c r="AN571" s="104"/>
      <c r="AO571" s="104"/>
      <c r="AP571" s="104"/>
      <c r="AQ571" s="104"/>
    </row>
    <row r="572" spans="14:43">
      <c r="N572" s="104"/>
      <c r="O572" s="104"/>
      <c r="P572" s="104"/>
      <c r="Q572" s="104"/>
      <c r="R572" s="104"/>
      <c r="S572" s="104"/>
      <c r="T572" s="104"/>
      <c r="U572" s="104"/>
      <c r="V572" s="104"/>
      <c r="W572" s="104"/>
      <c r="X572" s="104"/>
      <c r="Y572" s="104"/>
      <c r="Z572" s="104"/>
      <c r="AA572" s="104"/>
      <c r="AB572" s="104"/>
      <c r="AC572" s="104"/>
      <c r="AD572" s="104"/>
      <c r="AE572" s="104"/>
      <c r="AF572" s="104"/>
      <c r="AG572" s="104"/>
      <c r="AH572" s="104"/>
      <c r="AI572" s="104"/>
      <c r="AJ572" s="104"/>
      <c r="AK572" s="104"/>
      <c r="AL572" s="104"/>
      <c r="AM572" s="104"/>
      <c r="AN572" s="104"/>
      <c r="AO572" s="104"/>
      <c r="AP572" s="104"/>
      <c r="AQ572" s="104"/>
    </row>
    <row r="573" spans="14:43">
      <c r="N573" s="104"/>
      <c r="O573" s="104"/>
      <c r="P573" s="104"/>
      <c r="Q573" s="104"/>
      <c r="R573" s="104"/>
      <c r="S573" s="104"/>
      <c r="T573" s="104"/>
      <c r="U573" s="104"/>
      <c r="V573" s="104"/>
      <c r="W573" s="104"/>
      <c r="X573" s="104"/>
      <c r="Y573" s="104"/>
      <c r="Z573" s="104"/>
      <c r="AA573" s="104"/>
      <c r="AB573" s="104"/>
      <c r="AC573" s="104"/>
      <c r="AD573" s="104"/>
      <c r="AE573" s="104"/>
      <c r="AF573" s="104"/>
      <c r="AG573" s="104"/>
      <c r="AH573" s="104"/>
      <c r="AI573" s="104"/>
      <c r="AJ573" s="104"/>
      <c r="AK573" s="104"/>
      <c r="AL573" s="104"/>
      <c r="AM573" s="104"/>
      <c r="AN573" s="104"/>
      <c r="AO573" s="104"/>
      <c r="AP573" s="104"/>
      <c r="AQ573" s="104"/>
    </row>
    <row r="574" spans="14:43">
      <c r="N574" s="104"/>
      <c r="O574" s="104"/>
      <c r="P574" s="104"/>
      <c r="Q574" s="104"/>
      <c r="R574" s="104"/>
      <c r="S574" s="104"/>
      <c r="T574" s="104"/>
      <c r="U574" s="104"/>
      <c r="V574" s="104"/>
      <c r="W574" s="104"/>
      <c r="X574" s="104"/>
      <c r="Y574" s="104"/>
      <c r="Z574" s="104"/>
      <c r="AA574" s="104"/>
      <c r="AB574" s="104"/>
      <c r="AC574" s="104"/>
      <c r="AD574" s="104"/>
      <c r="AE574" s="104"/>
      <c r="AF574" s="104"/>
      <c r="AG574" s="104"/>
      <c r="AH574" s="104"/>
      <c r="AI574" s="104"/>
      <c r="AJ574" s="104"/>
      <c r="AK574" s="104"/>
      <c r="AL574" s="104"/>
      <c r="AM574" s="104"/>
      <c r="AN574" s="104"/>
      <c r="AO574" s="104"/>
      <c r="AP574" s="104"/>
      <c r="AQ574" s="104"/>
    </row>
    <row r="575" spans="14:43">
      <c r="N575" s="104"/>
      <c r="O575" s="104"/>
      <c r="P575" s="104"/>
      <c r="Q575" s="104"/>
      <c r="R575" s="104"/>
      <c r="S575" s="104"/>
      <c r="T575" s="104"/>
      <c r="U575" s="104"/>
      <c r="V575" s="104"/>
      <c r="W575" s="104"/>
      <c r="X575" s="104"/>
      <c r="Y575" s="104"/>
      <c r="Z575" s="104"/>
      <c r="AA575" s="104"/>
      <c r="AB575" s="104"/>
      <c r="AC575" s="104"/>
      <c r="AD575" s="104"/>
      <c r="AE575" s="104"/>
      <c r="AF575" s="104"/>
      <c r="AG575" s="104"/>
      <c r="AH575" s="104"/>
      <c r="AI575" s="104"/>
      <c r="AJ575" s="104"/>
      <c r="AK575" s="104"/>
      <c r="AL575" s="104"/>
      <c r="AM575" s="104"/>
      <c r="AN575" s="104"/>
      <c r="AO575" s="104"/>
      <c r="AP575" s="104"/>
      <c r="AQ575" s="104"/>
    </row>
    <row r="576" spans="14:43">
      <c r="N576" s="104"/>
      <c r="O576" s="104"/>
      <c r="P576" s="104"/>
      <c r="Q576" s="104"/>
      <c r="R576" s="104"/>
      <c r="S576" s="104"/>
      <c r="T576" s="104"/>
      <c r="U576" s="104"/>
      <c r="V576" s="104"/>
      <c r="W576" s="104"/>
      <c r="X576" s="104"/>
      <c r="Y576" s="104"/>
      <c r="Z576" s="104"/>
      <c r="AA576" s="104"/>
      <c r="AB576" s="104"/>
      <c r="AC576" s="104"/>
      <c r="AD576" s="104"/>
      <c r="AE576" s="104"/>
      <c r="AF576" s="104"/>
      <c r="AG576" s="104"/>
      <c r="AH576" s="104"/>
      <c r="AI576" s="104"/>
      <c r="AJ576" s="104"/>
      <c r="AK576" s="104"/>
      <c r="AL576" s="104"/>
      <c r="AM576" s="104"/>
      <c r="AN576" s="104"/>
      <c r="AO576" s="104"/>
      <c r="AP576" s="104"/>
      <c r="AQ576" s="104"/>
    </row>
    <row r="577" spans="14:43">
      <c r="N577" s="104"/>
      <c r="O577" s="104"/>
      <c r="P577" s="104"/>
      <c r="Q577" s="104"/>
      <c r="R577" s="104"/>
      <c r="S577" s="104"/>
      <c r="T577" s="104"/>
      <c r="U577" s="104"/>
      <c r="V577" s="104"/>
      <c r="W577" s="104"/>
      <c r="X577" s="104"/>
      <c r="Y577" s="104"/>
      <c r="Z577" s="104"/>
      <c r="AA577" s="104"/>
      <c r="AB577" s="104"/>
      <c r="AC577" s="104"/>
      <c r="AD577" s="104"/>
      <c r="AE577" s="104"/>
      <c r="AF577" s="104"/>
      <c r="AG577" s="104"/>
      <c r="AH577" s="104"/>
      <c r="AI577" s="104"/>
      <c r="AJ577" s="104"/>
      <c r="AK577" s="104"/>
      <c r="AL577" s="104"/>
      <c r="AM577" s="104"/>
      <c r="AN577" s="104"/>
      <c r="AO577" s="104"/>
      <c r="AP577" s="104"/>
      <c r="AQ577" s="104"/>
    </row>
    <row r="578" spans="14:43">
      <c r="N578" s="104"/>
      <c r="O578" s="104"/>
      <c r="P578" s="104"/>
      <c r="Q578" s="104"/>
      <c r="R578" s="104"/>
      <c r="S578" s="104"/>
      <c r="T578" s="104"/>
      <c r="U578" s="104"/>
      <c r="V578" s="104"/>
      <c r="W578" s="104"/>
      <c r="X578" s="104"/>
      <c r="Y578" s="104"/>
      <c r="Z578" s="104"/>
      <c r="AA578" s="104"/>
      <c r="AB578" s="104"/>
      <c r="AC578" s="104"/>
      <c r="AD578" s="104"/>
      <c r="AE578" s="104"/>
      <c r="AF578" s="104"/>
      <c r="AG578" s="104"/>
      <c r="AH578" s="104"/>
      <c r="AI578" s="104"/>
      <c r="AJ578" s="104"/>
      <c r="AK578" s="104"/>
      <c r="AL578" s="104"/>
      <c r="AM578" s="104"/>
      <c r="AN578" s="104"/>
      <c r="AO578" s="104"/>
      <c r="AP578" s="104"/>
      <c r="AQ578" s="104"/>
    </row>
    <row r="579" spans="14:43">
      <c r="N579" s="104"/>
      <c r="O579" s="104"/>
      <c r="P579" s="104"/>
      <c r="Q579" s="104"/>
      <c r="R579" s="104"/>
      <c r="S579" s="104"/>
      <c r="T579" s="104"/>
      <c r="U579" s="104"/>
      <c r="V579" s="104"/>
      <c r="W579" s="104"/>
      <c r="X579" s="104"/>
      <c r="Y579" s="104"/>
      <c r="Z579" s="104"/>
      <c r="AA579" s="104"/>
      <c r="AB579" s="104"/>
      <c r="AC579" s="104"/>
      <c r="AD579" s="104"/>
      <c r="AE579" s="104"/>
      <c r="AF579" s="104"/>
      <c r="AG579" s="104"/>
      <c r="AH579" s="104"/>
      <c r="AI579" s="104"/>
      <c r="AJ579" s="104"/>
      <c r="AK579" s="104"/>
      <c r="AL579" s="104"/>
      <c r="AM579" s="104"/>
      <c r="AN579" s="104"/>
      <c r="AO579" s="104"/>
      <c r="AP579" s="104"/>
      <c r="AQ579" s="104"/>
    </row>
    <row r="580" spans="14:43">
      <c r="N580" s="104"/>
      <c r="O580" s="104"/>
      <c r="P580" s="104"/>
      <c r="Q580" s="104"/>
      <c r="R580" s="104"/>
      <c r="S580" s="104"/>
      <c r="T580" s="104"/>
      <c r="U580" s="104"/>
      <c r="V580" s="104"/>
      <c r="W580" s="104"/>
      <c r="X580" s="104"/>
      <c r="Y580" s="104"/>
      <c r="Z580" s="104"/>
      <c r="AA580" s="104"/>
      <c r="AB580" s="104"/>
      <c r="AC580" s="104"/>
      <c r="AD580" s="104"/>
      <c r="AE580" s="104"/>
      <c r="AF580" s="104"/>
      <c r="AG580" s="104"/>
      <c r="AH580" s="104"/>
      <c r="AI580" s="104"/>
      <c r="AJ580" s="104"/>
      <c r="AK580" s="104"/>
      <c r="AL580" s="104"/>
      <c r="AM580" s="104"/>
      <c r="AN580" s="104"/>
      <c r="AO580" s="104"/>
      <c r="AP580" s="104"/>
      <c r="AQ580" s="104"/>
    </row>
    <row r="581" spans="14:43">
      <c r="N581" s="104"/>
      <c r="O581" s="104"/>
      <c r="P581" s="104"/>
      <c r="Q581" s="104"/>
      <c r="R581" s="104"/>
      <c r="S581" s="104"/>
      <c r="T581" s="104"/>
      <c r="U581" s="104"/>
      <c r="V581" s="104"/>
      <c r="W581" s="104"/>
      <c r="X581" s="104"/>
      <c r="Y581" s="104"/>
      <c r="Z581" s="104"/>
      <c r="AA581" s="104"/>
      <c r="AB581" s="104"/>
      <c r="AC581" s="104"/>
      <c r="AD581" s="104"/>
      <c r="AE581" s="104"/>
      <c r="AF581" s="104"/>
      <c r="AG581" s="104"/>
      <c r="AH581" s="104"/>
      <c r="AI581" s="104"/>
      <c r="AJ581" s="104"/>
      <c r="AK581" s="104"/>
      <c r="AL581" s="104"/>
      <c r="AM581" s="104"/>
      <c r="AN581" s="104"/>
      <c r="AO581" s="104"/>
      <c r="AP581" s="104"/>
      <c r="AQ581" s="104"/>
    </row>
    <row r="582" spans="14:43">
      <c r="N582" s="104"/>
      <c r="O582" s="104"/>
      <c r="P582" s="104"/>
      <c r="Q582" s="104"/>
      <c r="R582" s="104"/>
      <c r="S582" s="104"/>
      <c r="T582" s="104"/>
      <c r="U582" s="104"/>
      <c r="V582" s="104"/>
      <c r="W582" s="104"/>
      <c r="X582" s="104"/>
      <c r="Y582" s="104"/>
      <c r="Z582" s="104"/>
      <c r="AA582" s="104"/>
      <c r="AB582" s="104"/>
      <c r="AC582" s="104"/>
      <c r="AD582" s="104"/>
      <c r="AE582" s="104"/>
      <c r="AF582" s="104"/>
      <c r="AG582" s="104"/>
      <c r="AH582" s="104"/>
      <c r="AI582" s="104"/>
      <c r="AJ582" s="104"/>
      <c r="AK582" s="104"/>
      <c r="AL582" s="104"/>
      <c r="AM582" s="104"/>
      <c r="AN582" s="104"/>
      <c r="AO582" s="104"/>
      <c r="AP582" s="104"/>
      <c r="AQ582" s="104"/>
    </row>
    <row r="583" spans="14:43">
      <c r="N583" s="104"/>
      <c r="O583" s="104"/>
      <c r="P583" s="104"/>
      <c r="Q583" s="104"/>
      <c r="R583" s="104"/>
      <c r="S583" s="104"/>
      <c r="T583" s="104"/>
      <c r="U583" s="104"/>
      <c r="V583" s="104"/>
      <c r="W583" s="104"/>
      <c r="X583" s="104"/>
      <c r="Y583" s="104"/>
      <c r="Z583" s="104"/>
      <c r="AA583" s="104"/>
      <c r="AB583" s="104"/>
      <c r="AC583" s="104"/>
      <c r="AD583" s="104"/>
      <c r="AE583" s="104"/>
      <c r="AF583" s="104"/>
      <c r="AG583" s="104"/>
      <c r="AH583" s="104"/>
      <c r="AI583" s="104"/>
      <c r="AJ583" s="104"/>
      <c r="AK583" s="104"/>
      <c r="AL583" s="104"/>
      <c r="AM583" s="104"/>
      <c r="AN583" s="104"/>
      <c r="AO583" s="104"/>
      <c r="AP583" s="104"/>
      <c r="AQ583" s="104"/>
    </row>
    <row r="584" spans="14:43">
      <c r="N584" s="104"/>
      <c r="O584" s="104"/>
      <c r="P584" s="104"/>
      <c r="Q584" s="104"/>
      <c r="R584" s="104"/>
      <c r="S584" s="104"/>
      <c r="T584" s="104"/>
      <c r="U584" s="104"/>
      <c r="V584" s="104"/>
      <c r="W584" s="104"/>
      <c r="X584" s="104"/>
      <c r="Y584" s="104"/>
      <c r="Z584" s="104"/>
      <c r="AA584" s="104"/>
      <c r="AB584" s="104"/>
      <c r="AC584" s="104"/>
      <c r="AD584" s="104"/>
      <c r="AE584" s="104"/>
      <c r="AF584" s="104"/>
      <c r="AG584" s="104"/>
      <c r="AH584" s="104"/>
      <c r="AI584" s="104"/>
      <c r="AJ584" s="104"/>
      <c r="AK584" s="104"/>
      <c r="AL584" s="104"/>
      <c r="AM584" s="104"/>
      <c r="AN584" s="104"/>
      <c r="AO584" s="104"/>
      <c r="AP584" s="104"/>
      <c r="AQ584" s="104"/>
    </row>
    <row r="585" spans="14:43"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  <c r="Y585" s="104"/>
      <c r="Z585" s="104"/>
      <c r="AA585" s="104"/>
      <c r="AB585" s="104"/>
      <c r="AC585" s="104"/>
      <c r="AD585" s="104"/>
      <c r="AE585" s="104"/>
      <c r="AF585" s="104"/>
      <c r="AG585" s="104"/>
      <c r="AH585" s="104"/>
      <c r="AI585" s="104"/>
      <c r="AJ585" s="104"/>
      <c r="AK585" s="104"/>
      <c r="AL585" s="104"/>
      <c r="AM585" s="104"/>
      <c r="AN585" s="104"/>
      <c r="AO585" s="104"/>
      <c r="AP585" s="104"/>
      <c r="AQ585" s="104"/>
    </row>
    <row r="586" spans="14:43">
      <c r="N586" s="104"/>
      <c r="O586" s="104"/>
      <c r="P586" s="104"/>
      <c r="Q586" s="104"/>
      <c r="R586" s="104"/>
      <c r="S586" s="104"/>
      <c r="T586" s="104"/>
      <c r="U586" s="104"/>
      <c r="V586" s="104"/>
      <c r="W586" s="104"/>
      <c r="X586" s="104"/>
      <c r="Y586" s="104"/>
      <c r="Z586" s="104"/>
      <c r="AA586" s="104"/>
      <c r="AB586" s="104"/>
      <c r="AC586" s="104"/>
      <c r="AD586" s="104"/>
      <c r="AE586" s="104"/>
      <c r="AF586" s="104"/>
      <c r="AG586" s="104"/>
      <c r="AH586" s="104"/>
      <c r="AI586" s="104"/>
      <c r="AJ586" s="104"/>
      <c r="AK586" s="104"/>
      <c r="AL586" s="104"/>
      <c r="AM586" s="104"/>
      <c r="AN586" s="104"/>
      <c r="AO586" s="104"/>
      <c r="AP586" s="104"/>
      <c r="AQ586" s="104"/>
    </row>
    <row r="587" spans="14:43">
      <c r="N587" s="104"/>
      <c r="O587" s="104"/>
      <c r="P587" s="104"/>
      <c r="Q587" s="104"/>
      <c r="R587" s="104"/>
      <c r="S587" s="104"/>
      <c r="T587" s="104"/>
      <c r="U587" s="104"/>
      <c r="V587" s="104"/>
      <c r="W587" s="104"/>
      <c r="X587" s="104"/>
      <c r="Y587" s="104"/>
      <c r="Z587" s="104"/>
      <c r="AA587" s="104"/>
      <c r="AB587" s="104"/>
      <c r="AC587" s="104"/>
      <c r="AD587" s="104"/>
      <c r="AE587" s="104"/>
      <c r="AF587" s="104"/>
      <c r="AG587" s="104"/>
      <c r="AH587" s="104"/>
      <c r="AI587" s="104"/>
      <c r="AJ587" s="104"/>
      <c r="AK587" s="104"/>
      <c r="AL587" s="104"/>
      <c r="AM587" s="104"/>
      <c r="AN587" s="104"/>
      <c r="AO587" s="104"/>
      <c r="AP587" s="104"/>
      <c r="AQ587" s="104"/>
    </row>
    <row r="588" spans="14:43">
      <c r="N588" s="104"/>
      <c r="O588" s="104"/>
      <c r="P588" s="104"/>
      <c r="Q588" s="104"/>
      <c r="R588" s="104"/>
      <c r="S588" s="104"/>
      <c r="T588" s="104"/>
      <c r="U588" s="104"/>
      <c r="V588" s="104"/>
      <c r="W588" s="104"/>
      <c r="X588" s="104"/>
      <c r="Y588" s="104"/>
      <c r="Z588" s="104"/>
      <c r="AA588" s="104"/>
      <c r="AB588" s="104"/>
      <c r="AC588" s="104"/>
      <c r="AD588" s="104"/>
      <c r="AE588" s="104"/>
      <c r="AF588" s="104"/>
      <c r="AG588" s="104"/>
      <c r="AH588" s="104"/>
      <c r="AI588" s="104"/>
      <c r="AJ588" s="104"/>
      <c r="AK588" s="104"/>
      <c r="AL588" s="104"/>
      <c r="AM588" s="104"/>
      <c r="AN588" s="104"/>
      <c r="AO588" s="104"/>
      <c r="AP588" s="104"/>
      <c r="AQ588" s="104"/>
    </row>
    <row r="589" spans="14:43">
      <c r="N589" s="104"/>
      <c r="O589" s="104"/>
      <c r="P589" s="104"/>
      <c r="Q589" s="104"/>
      <c r="R589" s="104"/>
      <c r="S589" s="104"/>
      <c r="T589" s="104"/>
      <c r="U589" s="104"/>
      <c r="V589" s="104"/>
      <c r="W589" s="104"/>
      <c r="X589" s="104"/>
      <c r="Y589" s="104"/>
      <c r="Z589" s="104"/>
      <c r="AA589" s="104"/>
      <c r="AB589" s="104"/>
      <c r="AC589" s="104"/>
      <c r="AD589" s="104"/>
      <c r="AE589" s="104"/>
      <c r="AF589" s="104"/>
      <c r="AG589" s="104"/>
      <c r="AH589" s="104"/>
      <c r="AI589" s="104"/>
      <c r="AJ589" s="104"/>
      <c r="AK589" s="104"/>
      <c r="AL589" s="104"/>
      <c r="AM589" s="104"/>
      <c r="AN589" s="104"/>
      <c r="AO589" s="104"/>
      <c r="AP589" s="104"/>
      <c r="AQ589" s="104"/>
    </row>
    <row r="590" spans="14:43">
      <c r="N590" s="104"/>
      <c r="O590" s="104"/>
      <c r="P590" s="104"/>
      <c r="Q590" s="104"/>
      <c r="R590" s="104"/>
      <c r="S590" s="104"/>
      <c r="T590" s="104"/>
      <c r="U590" s="104"/>
      <c r="V590" s="104"/>
      <c r="W590" s="104"/>
      <c r="X590" s="104"/>
      <c r="Y590" s="104"/>
      <c r="Z590" s="104"/>
      <c r="AA590" s="104"/>
      <c r="AB590" s="104"/>
      <c r="AC590" s="104"/>
      <c r="AD590" s="104"/>
      <c r="AE590" s="104"/>
      <c r="AF590" s="104"/>
      <c r="AG590" s="104"/>
      <c r="AH590" s="104"/>
      <c r="AI590" s="104"/>
      <c r="AJ590" s="104"/>
      <c r="AK590" s="104"/>
      <c r="AL590" s="104"/>
      <c r="AM590" s="104"/>
      <c r="AN590" s="104"/>
      <c r="AO590" s="104"/>
      <c r="AP590" s="104"/>
      <c r="AQ590" s="104"/>
    </row>
    <row r="591" spans="14:43">
      <c r="N591" s="104"/>
      <c r="O591" s="104"/>
      <c r="P591" s="104"/>
      <c r="Q591" s="104"/>
      <c r="R591" s="104"/>
      <c r="S591" s="104"/>
      <c r="T591" s="104"/>
      <c r="U591" s="104"/>
      <c r="V591" s="104"/>
      <c r="W591" s="104"/>
      <c r="X591" s="104"/>
      <c r="Y591" s="104"/>
      <c r="Z591" s="104"/>
      <c r="AA591" s="104"/>
      <c r="AB591" s="104"/>
      <c r="AC591" s="104"/>
      <c r="AD591" s="104"/>
      <c r="AE591" s="104"/>
      <c r="AF591" s="104"/>
      <c r="AG591" s="104"/>
      <c r="AH591" s="104"/>
      <c r="AI591" s="104"/>
      <c r="AJ591" s="104"/>
      <c r="AK591" s="104"/>
      <c r="AL591" s="104"/>
      <c r="AM591" s="104"/>
      <c r="AN591" s="104"/>
      <c r="AO591" s="104"/>
      <c r="AP591" s="104"/>
      <c r="AQ591" s="104"/>
    </row>
    <row r="592" spans="14:43">
      <c r="N592" s="104"/>
      <c r="O592" s="104"/>
      <c r="P592" s="104"/>
      <c r="Q592" s="104"/>
      <c r="R592" s="104"/>
      <c r="S592" s="104"/>
      <c r="T592" s="104"/>
      <c r="U592" s="104"/>
      <c r="V592" s="104"/>
      <c r="W592" s="104"/>
      <c r="X592" s="104"/>
      <c r="Y592" s="104"/>
      <c r="Z592" s="104"/>
      <c r="AA592" s="104"/>
      <c r="AB592" s="104"/>
      <c r="AC592" s="104"/>
      <c r="AD592" s="104"/>
      <c r="AE592" s="104"/>
      <c r="AF592" s="104"/>
      <c r="AG592" s="104"/>
      <c r="AH592" s="104"/>
      <c r="AI592" s="104"/>
      <c r="AJ592" s="104"/>
      <c r="AK592" s="104"/>
      <c r="AL592" s="104"/>
      <c r="AM592" s="104"/>
      <c r="AN592" s="104"/>
      <c r="AO592" s="104"/>
      <c r="AP592" s="104"/>
      <c r="AQ592" s="104"/>
    </row>
    <row r="593" spans="14:43">
      <c r="N593" s="104"/>
      <c r="O593" s="104"/>
      <c r="P593" s="104"/>
      <c r="Q593" s="104"/>
      <c r="R593" s="104"/>
      <c r="S593" s="104"/>
      <c r="T593" s="104"/>
      <c r="U593" s="104"/>
      <c r="V593" s="104"/>
      <c r="W593" s="104"/>
      <c r="X593" s="104"/>
      <c r="Y593" s="104"/>
      <c r="Z593" s="104"/>
      <c r="AA593" s="104"/>
      <c r="AB593" s="104"/>
      <c r="AC593" s="104"/>
      <c r="AD593" s="104"/>
      <c r="AE593" s="104"/>
      <c r="AF593" s="104"/>
      <c r="AG593" s="104"/>
      <c r="AH593" s="104"/>
      <c r="AI593" s="104"/>
      <c r="AJ593" s="104"/>
      <c r="AK593" s="104"/>
      <c r="AL593" s="104"/>
      <c r="AM593" s="104"/>
      <c r="AN593" s="104"/>
      <c r="AO593" s="104"/>
      <c r="AP593" s="104"/>
      <c r="AQ593" s="104"/>
    </row>
    <row r="594" spans="14:43">
      <c r="N594" s="104"/>
      <c r="O594" s="104"/>
      <c r="P594" s="104"/>
      <c r="Q594" s="104"/>
      <c r="R594" s="104"/>
      <c r="S594" s="104"/>
      <c r="T594" s="104"/>
      <c r="U594" s="104"/>
      <c r="V594" s="104"/>
      <c r="W594" s="104"/>
      <c r="X594" s="104"/>
      <c r="Y594" s="104"/>
      <c r="Z594" s="104"/>
      <c r="AA594" s="104"/>
      <c r="AB594" s="104"/>
      <c r="AC594" s="104"/>
      <c r="AD594" s="104"/>
      <c r="AE594" s="104"/>
      <c r="AF594" s="104"/>
      <c r="AG594" s="104"/>
      <c r="AH594" s="104"/>
      <c r="AI594" s="104"/>
      <c r="AJ594" s="104"/>
      <c r="AK594" s="104"/>
      <c r="AL594" s="104"/>
      <c r="AM594" s="104"/>
      <c r="AN594" s="104"/>
      <c r="AO594" s="104"/>
      <c r="AP594" s="104"/>
      <c r="AQ594" s="104"/>
    </row>
    <row r="595" spans="14:43">
      <c r="N595" s="104"/>
      <c r="O595" s="104"/>
      <c r="P595" s="104"/>
      <c r="Q595" s="104"/>
      <c r="R595" s="104"/>
      <c r="S595" s="104"/>
      <c r="T595" s="104"/>
      <c r="U595" s="104"/>
      <c r="V595" s="104"/>
      <c r="W595" s="104"/>
      <c r="X595" s="104"/>
      <c r="Y595" s="104"/>
      <c r="Z595" s="104"/>
      <c r="AA595" s="104"/>
      <c r="AB595" s="104"/>
      <c r="AC595" s="104"/>
      <c r="AD595" s="104"/>
      <c r="AE595" s="104"/>
      <c r="AF595" s="104"/>
      <c r="AG595" s="104"/>
      <c r="AH595" s="104"/>
      <c r="AI595" s="104"/>
      <c r="AJ595" s="104"/>
      <c r="AK595" s="104"/>
      <c r="AL595" s="104"/>
      <c r="AM595" s="104"/>
      <c r="AN595" s="104"/>
      <c r="AO595" s="104"/>
      <c r="AP595" s="104"/>
      <c r="AQ595" s="104"/>
    </row>
    <row r="596" spans="14:43">
      <c r="N596" s="104"/>
      <c r="O596" s="104"/>
      <c r="P596" s="104"/>
      <c r="Q596" s="104"/>
      <c r="R596" s="104"/>
      <c r="S596" s="104"/>
      <c r="T596" s="104"/>
      <c r="U596" s="104"/>
      <c r="V596" s="104"/>
      <c r="W596" s="104"/>
      <c r="X596" s="104"/>
      <c r="Y596" s="104"/>
      <c r="Z596" s="104"/>
      <c r="AA596" s="104"/>
      <c r="AB596" s="104"/>
      <c r="AC596" s="104"/>
      <c r="AD596" s="104"/>
      <c r="AE596" s="104"/>
      <c r="AF596" s="104"/>
      <c r="AG596" s="104"/>
      <c r="AH596" s="104"/>
      <c r="AI596" s="104"/>
      <c r="AJ596" s="104"/>
      <c r="AK596" s="104"/>
      <c r="AL596" s="104"/>
      <c r="AM596" s="104"/>
      <c r="AN596" s="104"/>
      <c r="AO596" s="104"/>
      <c r="AP596" s="104"/>
      <c r="AQ596" s="104"/>
    </row>
    <row r="597" spans="14:43">
      <c r="N597" s="104"/>
      <c r="O597" s="104"/>
      <c r="P597" s="104"/>
      <c r="Q597" s="104"/>
      <c r="R597" s="104"/>
      <c r="S597" s="104"/>
      <c r="T597" s="104"/>
      <c r="U597" s="104"/>
      <c r="V597" s="104"/>
      <c r="W597" s="104"/>
      <c r="X597" s="104"/>
      <c r="Y597" s="104"/>
      <c r="Z597" s="104"/>
      <c r="AA597" s="104"/>
      <c r="AB597" s="104"/>
      <c r="AC597" s="104"/>
      <c r="AD597" s="104"/>
      <c r="AE597" s="104"/>
      <c r="AF597" s="104"/>
      <c r="AG597" s="104"/>
      <c r="AH597" s="104"/>
      <c r="AI597" s="104"/>
      <c r="AJ597" s="104"/>
      <c r="AK597" s="104"/>
      <c r="AL597" s="104"/>
      <c r="AM597" s="104"/>
      <c r="AN597" s="104"/>
      <c r="AO597" s="104"/>
      <c r="AP597" s="104"/>
      <c r="AQ597" s="104"/>
    </row>
    <row r="598" spans="14:43">
      <c r="N598" s="104"/>
      <c r="O598" s="104"/>
      <c r="P598" s="104"/>
      <c r="Q598" s="104"/>
      <c r="R598" s="104"/>
      <c r="S598" s="104"/>
      <c r="T598" s="104"/>
      <c r="U598" s="104"/>
      <c r="V598" s="104"/>
      <c r="W598" s="104"/>
      <c r="X598" s="104"/>
      <c r="Y598" s="104"/>
      <c r="Z598" s="104"/>
      <c r="AA598" s="104"/>
      <c r="AB598" s="104"/>
      <c r="AC598" s="104"/>
      <c r="AD598" s="104"/>
      <c r="AE598" s="104"/>
      <c r="AF598" s="104"/>
      <c r="AG598" s="104"/>
      <c r="AH598" s="104"/>
      <c r="AI598" s="104"/>
      <c r="AJ598" s="104"/>
      <c r="AK598" s="104"/>
      <c r="AL598" s="104"/>
      <c r="AM598" s="104"/>
      <c r="AN598" s="104"/>
      <c r="AO598" s="104"/>
      <c r="AP598" s="104"/>
      <c r="AQ598" s="104"/>
    </row>
    <row r="599" spans="14:43">
      <c r="N599" s="104"/>
      <c r="O599" s="104"/>
      <c r="P599" s="104"/>
      <c r="Q599" s="104"/>
      <c r="R599" s="104"/>
      <c r="S599" s="104"/>
      <c r="T599" s="104"/>
      <c r="U599" s="104"/>
      <c r="V599" s="104"/>
      <c r="W599" s="104"/>
      <c r="X599" s="104"/>
      <c r="Y599" s="104"/>
      <c r="Z599" s="104"/>
      <c r="AA599" s="104"/>
      <c r="AB599" s="104"/>
      <c r="AC599" s="104"/>
      <c r="AD599" s="104"/>
      <c r="AE599" s="104"/>
      <c r="AF599" s="104"/>
      <c r="AG599" s="104"/>
      <c r="AH599" s="104"/>
      <c r="AI599" s="104"/>
      <c r="AJ599" s="104"/>
      <c r="AK599" s="104"/>
      <c r="AL599" s="104"/>
      <c r="AM599" s="104"/>
      <c r="AN599" s="104"/>
      <c r="AO599" s="104"/>
      <c r="AP599" s="104"/>
      <c r="AQ599" s="104"/>
    </row>
    <row r="600" spans="14:43">
      <c r="N600" s="104"/>
      <c r="O600" s="104"/>
      <c r="P600" s="104"/>
      <c r="Q600" s="104"/>
      <c r="R600" s="104"/>
      <c r="S600" s="104"/>
      <c r="T600" s="104"/>
      <c r="U600" s="104"/>
      <c r="V600" s="104"/>
      <c r="W600" s="104"/>
      <c r="X600" s="104"/>
      <c r="Y600" s="104"/>
      <c r="Z600" s="104"/>
      <c r="AA600" s="104"/>
      <c r="AB600" s="104"/>
      <c r="AC600" s="104"/>
      <c r="AD600" s="104"/>
      <c r="AE600" s="104"/>
      <c r="AF600" s="104"/>
      <c r="AG600" s="104"/>
      <c r="AH600" s="104"/>
      <c r="AI600" s="104"/>
      <c r="AJ600" s="104"/>
      <c r="AK600" s="104"/>
      <c r="AL600" s="104"/>
      <c r="AM600" s="104"/>
      <c r="AN600" s="104"/>
      <c r="AO600" s="104"/>
      <c r="AP600" s="104"/>
      <c r="AQ600" s="104"/>
    </row>
    <row r="601" spans="14:43">
      <c r="N601" s="104"/>
      <c r="O601" s="104"/>
      <c r="P601" s="104"/>
      <c r="Q601" s="104"/>
      <c r="R601" s="104"/>
      <c r="S601" s="104"/>
      <c r="T601" s="104"/>
      <c r="U601" s="104"/>
      <c r="V601" s="104"/>
      <c r="W601" s="104"/>
      <c r="X601" s="104"/>
      <c r="Y601" s="104"/>
      <c r="Z601" s="104"/>
      <c r="AA601" s="104"/>
      <c r="AB601" s="104"/>
      <c r="AC601" s="104"/>
      <c r="AD601" s="104"/>
      <c r="AE601" s="104"/>
      <c r="AF601" s="104"/>
      <c r="AG601" s="104"/>
      <c r="AH601" s="104"/>
      <c r="AI601" s="104"/>
      <c r="AJ601" s="104"/>
      <c r="AK601" s="104"/>
      <c r="AL601" s="104"/>
      <c r="AM601" s="104"/>
      <c r="AN601" s="104"/>
      <c r="AO601" s="104"/>
      <c r="AP601" s="104"/>
      <c r="AQ601" s="104"/>
    </row>
    <row r="602" spans="14:43">
      <c r="N602" s="104"/>
      <c r="O602" s="104"/>
      <c r="P602" s="104"/>
      <c r="Q602" s="104"/>
      <c r="R602" s="104"/>
      <c r="S602" s="104"/>
      <c r="T602" s="104"/>
      <c r="U602" s="104"/>
      <c r="V602" s="104"/>
      <c r="W602" s="104"/>
      <c r="X602" s="104"/>
      <c r="Y602" s="104"/>
      <c r="Z602" s="104"/>
      <c r="AA602" s="104"/>
      <c r="AB602" s="104"/>
      <c r="AC602" s="104"/>
      <c r="AD602" s="104"/>
      <c r="AE602" s="104"/>
      <c r="AF602" s="104"/>
      <c r="AG602" s="104"/>
      <c r="AH602" s="104"/>
      <c r="AI602" s="104"/>
      <c r="AJ602" s="104"/>
      <c r="AK602" s="104"/>
      <c r="AL602" s="104"/>
      <c r="AM602" s="104"/>
      <c r="AN602" s="104"/>
      <c r="AO602" s="104"/>
      <c r="AP602" s="104"/>
      <c r="AQ602" s="104"/>
    </row>
    <row r="603" spans="14:43">
      <c r="N603" s="104"/>
      <c r="O603" s="104"/>
      <c r="P603" s="104"/>
      <c r="Q603" s="104"/>
      <c r="R603" s="104"/>
      <c r="S603" s="104"/>
      <c r="T603" s="104"/>
      <c r="U603" s="104"/>
      <c r="V603" s="104"/>
      <c r="W603" s="104"/>
      <c r="X603" s="104"/>
      <c r="Y603" s="104"/>
      <c r="Z603" s="104"/>
      <c r="AA603" s="104"/>
      <c r="AB603" s="104"/>
      <c r="AC603" s="104"/>
      <c r="AD603" s="104"/>
      <c r="AE603" s="104"/>
      <c r="AF603" s="104"/>
      <c r="AG603" s="104"/>
      <c r="AH603" s="104"/>
      <c r="AI603" s="104"/>
      <c r="AJ603" s="104"/>
      <c r="AK603" s="104"/>
      <c r="AL603" s="104"/>
      <c r="AM603" s="104"/>
      <c r="AN603" s="104"/>
      <c r="AO603" s="104"/>
      <c r="AP603" s="104"/>
      <c r="AQ603" s="104"/>
    </row>
    <row r="604" spans="14:43">
      <c r="N604" s="104"/>
      <c r="O604" s="104"/>
      <c r="P604" s="104"/>
      <c r="Q604" s="104"/>
      <c r="R604" s="104"/>
      <c r="S604" s="104"/>
      <c r="T604" s="104"/>
      <c r="U604" s="104"/>
      <c r="V604" s="104"/>
      <c r="W604" s="104"/>
      <c r="X604" s="104"/>
      <c r="Y604" s="104"/>
      <c r="Z604" s="104"/>
      <c r="AA604" s="104"/>
      <c r="AB604" s="104"/>
      <c r="AC604" s="104"/>
      <c r="AD604" s="104"/>
      <c r="AE604" s="104"/>
      <c r="AF604" s="104"/>
      <c r="AG604" s="104"/>
      <c r="AH604" s="104"/>
      <c r="AI604" s="104"/>
      <c r="AJ604" s="104"/>
      <c r="AK604" s="104"/>
      <c r="AL604" s="104"/>
      <c r="AM604" s="104"/>
      <c r="AN604" s="104"/>
      <c r="AO604" s="104"/>
      <c r="AP604" s="104"/>
      <c r="AQ604" s="104"/>
    </row>
    <row r="605" spans="14:43">
      <c r="N605" s="104"/>
      <c r="O605" s="104"/>
      <c r="P605" s="104"/>
      <c r="Q605" s="104"/>
      <c r="R605" s="104"/>
      <c r="S605" s="104"/>
      <c r="T605" s="104"/>
      <c r="U605" s="104"/>
      <c r="V605" s="104"/>
      <c r="W605" s="104"/>
      <c r="X605" s="104"/>
      <c r="Y605" s="104"/>
      <c r="Z605" s="104"/>
      <c r="AA605" s="104"/>
      <c r="AB605" s="104"/>
      <c r="AC605" s="104"/>
      <c r="AD605" s="104"/>
      <c r="AE605" s="104"/>
      <c r="AF605" s="104"/>
      <c r="AG605" s="104"/>
      <c r="AH605" s="104"/>
      <c r="AI605" s="104"/>
      <c r="AJ605" s="104"/>
      <c r="AK605" s="104"/>
      <c r="AL605" s="104"/>
      <c r="AM605" s="104"/>
      <c r="AN605" s="104"/>
      <c r="AO605" s="104"/>
      <c r="AP605" s="104"/>
      <c r="AQ605" s="104"/>
    </row>
    <row r="606" spans="14:43">
      <c r="N606" s="104"/>
      <c r="O606" s="104"/>
      <c r="P606" s="104"/>
      <c r="Q606" s="104"/>
      <c r="R606" s="104"/>
      <c r="S606" s="104"/>
      <c r="T606" s="104"/>
      <c r="U606" s="104"/>
      <c r="V606" s="104"/>
      <c r="W606" s="104"/>
      <c r="X606" s="104"/>
      <c r="Y606" s="104"/>
      <c r="Z606" s="104"/>
      <c r="AA606" s="104"/>
      <c r="AB606" s="104"/>
      <c r="AC606" s="104"/>
      <c r="AD606" s="104"/>
      <c r="AE606" s="104"/>
      <c r="AF606" s="104"/>
      <c r="AG606" s="104"/>
      <c r="AH606" s="104"/>
      <c r="AI606" s="104"/>
      <c r="AJ606" s="104"/>
      <c r="AK606" s="104"/>
      <c r="AL606" s="104"/>
      <c r="AM606" s="104"/>
      <c r="AN606" s="104"/>
      <c r="AO606" s="104"/>
      <c r="AP606" s="104"/>
      <c r="AQ606" s="104"/>
    </row>
    <row r="607" spans="14:43">
      <c r="N607" s="104"/>
      <c r="O607" s="104"/>
      <c r="P607" s="104"/>
      <c r="Q607" s="104"/>
      <c r="R607" s="104"/>
      <c r="S607" s="104"/>
      <c r="T607" s="104"/>
      <c r="U607" s="104"/>
      <c r="V607" s="104"/>
      <c r="W607" s="104"/>
      <c r="X607" s="104"/>
      <c r="Y607" s="104"/>
      <c r="Z607" s="104"/>
      <c r="AA607" s="104"/>
      <c r="AB607" s="104"/>
      <c r="AC607" s="104"/>
      <c r="AD607" s="104"/>
      <c r="AE607" s="104"/>
      <c r="AF607" s="104"/>
      <c r="AG607" s="104"/>
      <c r="AH607" s="104"/>
      <c r="AI607" s="104"/>
      <c r="AJ607" s="104"/>
      <c r="AK607" s="104"/>
      <c r="AL607" s="104"/>
      <c r="AM607" s="104"/>
      <c r="AN607" s="104"/>
      <c r="AO607" s="104"/>
      <c r="AP607" s="104"/>
      <c r="AQ607" s="104"/>
    </row>
    <row r="608" spans="14:43">
      <c r="N608" s="104"/>
      <c r="O608" s="104"/>
      <c r="P608" s="104"/>
      <c r="Q608" s="104"/>
      <c r="R608" s="104"/>
      <c r="S608" s="104"/>
      <c r="T608" s="104"/>
      <c r="U608" s="104"/>
      <c r="V608" s="104"/>
      <c r="W608" s="104"/>
      <c r="X608" s="104"/>
      <c r="Y608" s="104"/>
      <c r="Z608" s="104"/>
      <c r="AA608" s="104"/>
      <c r="AB608" s="104"/>
      <c r="AC608" s="104"/>
      <c r="AD608" s="104"/>
      <c r="AE608" s="104"/>
      <c r="AF608" s="104"/>
      <c r="AG608" s="104"/>
      <c r="AH608" s="104"/>
      <c r="AI608" s="104"/>
      <c r="AJ608" s="104"/>
      <c r="AK608" s="104"/>
      <c r="AL608" s="104"/>
      <c r="AM608" s="104"/>
      <c r="AN608" s="104"/>
      <c r="AO608" s="104"/>
      <c r="AP608" s="104"/>
      <c r="AQ608" s="104"/>
    </row>
    <row r="609" spans="14:43">
      <c r="N609" s="104"/>
      <c r="O609" s="104"/>
      <c r="P609" s="104"/>
      <c r="Q609" s="104"/>
      <c r="R609" s="104"/>
      <c r="S609" s="104"/>
      <c r="T609" s="104"/>
      <c r="U609" s="104"/>
      <c r="V609" s="104"/>
      <c r="W609" s="104"/>
      <c r="X609" s="104"/>
      <c r="Y609" s="104"/>
      <c r="Z609" s="104"/>
      <c r="AA609" s="104"/>
      <c r="AB609" s="104"/>
      <c r="AC609" s="104"/>
      <c r="AD609" s="104"/>
      <c r="AE609" s="104"/>
      <c r="AF609" s="104"/>
      <c r="AG609" s="104"/>
      <c r="AH609" s="104"/>
      <c r="AI609" s="104"/>
      <c r="AJ609" s="104"/>
      <c r="AK609" s="104"/>
      <c r="AL609" s="104"/>
      <c r="AM609" s="104"/>
      <c r="AN609" s="104"/>
      <c r="AO609" s="104"/>
      <c r="AP609" s="104"/>
      <c r="AQ609" s="104"/>
    </row>
    <row r="610" spans="14:43">
      <c r="N610" s="104"/>
      <c r="O610" s="104"/>
      <c r="P610" s="104"/>
      <c r="Q610" s="104"/>
      <c r="R610" s="104"/>
      <c r="S610" s="104"/>
      <c r="T610" s="104"/>
      <c r="U610" s="104"/>
      <c r="V610" s="104"/>
      <c r="W610" s="104"/>
      <c r="X610" s="104"/>
      <c r="Y610" s="104"/>
      <c r="Z610" s="104"/>
      <c r="AA610" s="104"/>
      <c r="AB610" s="104"/>
      <c r="AC610" s="104"/>
      <c r="AD610" s="104"/>
      <c r="AE610" s="104"/>
      <c r="AF610" s="104"/>
      <c r="AG610" s="104"/>
      <c r="AH610" s="104"/>
      <c r="AI610" s="104"/>
      <c r="AJ610" s="104"/>
      <c r="AK610" s="104"/>
      <c r="AL610" s="104"/>
      <c r="AM610" s="104"/>
      <c r="AN610" s="104"/>
      <c r="AO610" s="104"/>
      <c r="AP610" s="104"/>
      <c r="AQ610" s="104"/>
    </row>
    <row r="611" spans="14:43">
      <c r="N611" s="104"/>
      <c r="O611" s="104"/>
      <c r="P611" s="104"/>
      <c r="Q611" s="104"/>
      <c r="R611" s="104"/>
      <c r="S611" s="104"/>
      <c r="T611" s="104"/>
      <c r="U611" s="104"/>
      <c r="V611" s="104"/>
      <c r="W611" s="104"/>
      <c r="X611" s="104"/>
      <c r="Y611" s="104"/>
      <c r="Z611" s="104"/>
      <c r="AA611" s="104"/>
      <c r="AB611" s="104"/>
      <c r="AC611" s="104"/>
      <c r="AD611" s="104"/>
      <c r="AE611" s="104"/>
      <c r="AF611" s="104"/>
      <c r="AG611" s="104"/>
      <c r="AH611" s="104"/>
      <c r="AI611" s="104"/>
      <c r="AJ611" s="104"/>
      <c r="AK611" s="104"/>
      <c r="AL611" s="104"/>
      <c r="AM611" s="104"/>
      <c r="AN611" s="104"/>
      <c r="AO611" s="104"/>
      <c r="AP611" s="104"/>
      <c r="AQ611" s="104"/>
    </row>
    <row r="612" spans="14:43">
      <c r="N612" s="104"/>
      <c r="O612" s="104"/>
      <c r="P612" s="104"/>
      <c r="Q612" s="104"/>
      <c r="R612" s="104"/>
      <c r="S612" s="104"/>
      <c r="T612" s="104"/>
      <c r="U612" s="104"/>
      <c r="V612" s="104"/>
      <c r="W612" s="104"/>
      <c r="X612" s="104"/>
      <c r="Y612" s="104"/>
      <c r="Z612" s="104"/>
      <c r="AA612" s="104"/>
      <c r="AB612" s="104"/>
      <c r="AC612" s="104"/>
      <c r="AD612" s="104"/>
      <c r="AE612" s="104"/>
      <c r="AF612" s="104"/>
      <c r="AG612" s="104"/>
      <c r="AH612" s="104"/>
      <c r="AI612" s="104"/>
      <c r="AJ612" s="104"/>
      <c r="AK612" s="104"/>
      <c r="AL612" s="104"/>
      <c r="AM612" s="104"/>
      <c r="AN612" s="104"/>
      <c r="AO612" s="104"/>
      <c r="AP612" s="104"/>
      <c r="AQ612" s="104"/>
    </row>
    <row r="613" spans="14:43">
      <c r="N613" s="104"/>
      <c r="O613" s="104"/>
      <c r="P613" s="104"/>
      <c r="Q613" s="104"/>
      <c r="R613" s="104"/>
      <c r="S613" s="104"/>
      <c r="T613" s="104"/>
      <c r="U613" s="104"/>
      <c r="V613" s="104"/>
      <c r="W613" s="104"/>
      <c r="X613" s="104"/>
      <c r="Y613" s="104"/>
      <c r="Z613" s="104"/>
      <c r="AA613" s="104"/>
      <c r="AB613" s="104"/>
      <c r="AC613" s="104"/>
      <c r="AD613" s="104"/>
      <c r="AE613" s="104"/>
      <c r="AF613" s="104"/>
      <c r="AG613" s="104"/>
      <c r="AH613" s="104"/>
      <c r="AI613" s="104"/>
      <c r="AJ613" s="104"/>
      <c r="AK613" s="104"/>
      <c r="AL613" s="104"/>
      <c r="AM613" s="104"/>
      <c r="AN613" s="104"/>
      <c r="AO613" s="104"/>
      <c r="AP613" s="104"/>
      <c r="AQ613" s="104"/>
    </row>
    <row r="614" spans="14:43">
      <c r="N614" s="104"/>
      <c r="O614" s="104"/>
      <c r="P614" s="104"/>
      <c r="Q614" s="104"/>
      <c r="R614" s="104"/>
      <c r="S614" s="104"/>
      <c r="T614" s="104"/>
      <c r="U614" s="104"/>
      <c r="V614" s="104"/>
      <c r="W614" s="104"/>
      <c r="X614" s="104"/>
      <c r="Y614" s="104"/>
      <c r="Z614" s="104"/>
      <c r="AA614" s="104"/>
      <c r="AB614" s="104"/>
      <c r="AC614" s="104"/>
      <c r="AD614" s="104"/>
      <c r="AE614" s="104"/>
      <c r="AF614" s="104"/>
      <c r="AG614" s="104"/>
      <c r="AH614" s="104"/>
      <c r="AI614" s="104"/>
      <c r="AJ614" s="104"/>
      <c r="AK614" s="104"/>
      <c r="AL614" s="104"/>
      <c r="AM614" s="104"/>
      <c r="AN614" s="104"/>
      <c r="AO614" s="104"/>
      <c r="AP614" s="104"/>
      <c r="AQ614" s="104"/>
    </row>
    <row r="615" spans="14:43"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  <c r="Y615" s="104"/>
      <c r="Z615" s="104"/>
      <c r="AA615" s="104"/>
      <c r="AB615" s="104"/>
      <c r="AC615" s="104"/>
      <c r="AD615" s="104"/>
      <c r="AE615" s="104"/>
      <c r="AF615" s="104"/>
      <c r="AG615" s="104"/>
      <c r="AH615" s="104"/>
      <c r="AI615" s="104"/>
      <c r="AJ615" s="104"/>
      <c r="AK615" s="104"/>
      <c r="AL615" s="104"/>
      <c r="AM615" s="104"/>
      <c r="AN615" s="104"/>
      <c r="AO615" s="104"/>
      <c r="AP615" s="104"/>
      <c r="AQ615" s="104"/>
    </row>
    <row r="616" spans="14:43">
      <c r="N616" s="104"/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104"/>
      <c r="Z616" s="104"/>
      <c r="AA616" s="104"/>
      <c r="AB616" s="104"/>
      <c r="AC616" s="104"/>
      <c r="AD616" s="104"/>
      <c r="AE616" s="104"/>
      <c r="AF616" s="104"/>
      <c r="AG616" s="104"/>
      <c r="AH616" s="104"/>
      <c r="AI616" s="104"/>
      <c r="AJ616" s="104"/>
      <c r="AK616" s="104"/>
      <c r="AL616" s="104"/>
      <c r="AM616" s="104"/>
      <c r="AN616" s="104"/>
      <c r="AO616" s="104"/>
      <c r="AP616" s="104"/>
      <c r="AQ616" s="104"/>
    </row>
    <row r="617" spans="14:43">
      <c r="N617" s="104"/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  <c r="Y617" s="104"/>
      <c r="Z617" s="104"/>
      <c r="AA617" s="104"/>
      <c r="AB617" s="104"/>
      <c r="AC617" s="104"/>
      <c r="AD617" s="104"/>
      <c r="AE617" s="104"/>
      <c r="AF617" s="104"/>
      <c r="AG617" s="104"/>
      <c r="AH617" s="104"/>
      <c r="AI617" s="104"/>
      <c r="AJ617" s="104"/>
      <c r="AK617" s="104"/>
      <c r="AL617" s="104"/>
      <c r="AM617" s="104"/>
      <c r="AN617" s="104"/>
      <c r="AO617" s="104"/>
      <c r="AP617" s="104"/>
      <c r="AQ617" s="104"/>
    </row>
    <row r="618" spans="14:43">
      <c r="N618" s="104"/>
      <c r="O618" s="104"/>
      <c r="P618" s="104"/>
      <c r="Q618" s="104"/>
      <c r="R618" s="104"/>
      <c r="S618" s="104"/>
      <c r="T618" s="104"/>
      <c r="U618" s="104"/>
      <c r="V618" s="104"/>
      <c r="W618" s="104"/>
      <c r="X618" s="104"/>
      <c r="Y618" s="104"/>
      <c r="Z618" s="104"/>
      <c r="AA618" s="104"/>
      <c r="AB618" s="104"/>
      <c r="AC618" s="104"/>
      <c r="AD618" s="104"/>
      <c r="AE618" s="104"/>
      <c r="AF618" s="104"/>
      <c r="AG618" s="104"/>
      <c r="AH618" s="104"/>
      <c r="AI618" s="104"/>
      <c r="AJ618" s="104"/>
      <c r="AK618" s="104"/>
      <c r="AL618" s="104"/>
      <c r="AM618" s="104"/>
      <c r="AN618" s="104"/>
      <c r="AO618" s="104"/>
      <c r="AP618" s="104"/>
      <c r="AQ618" s="104"/>
    </row>
    <row r="619" spans="14:43">
      <c r="N619" s="104"/>
      <c r="O619" s="104"/>
      <c r="P619" s="104"/>
      <c r="Q619" s="104"/>
      <c r="R619" s="104"/>
      <c r="S619" s="104"/>
      <c r="T619" s="104"/>
      <c r="U619" s="104"/>
      <c r="V619" s="104"/>
      <c r="W619" s="104"/>
      <c r="X619" s="104"/>
      <c r="Y619" s="104"/>
      <c r="Z619" s="104"/>
      <c r="AA619" s="104"/>
      <c r="AB619" s="104"/>
      <c r="AC619" s="104"/>
      <c r="AD619" s="104"/>
      <c r="AE619" s="104"/>
      <c r="AF619" s="104"/>
      <c r="AG619" s="104"/>
      <c r="AH619" s="104"/>
      <c r="AI619" s="104"/>
      <c r="AJ619" s="104"/>
      <c r="AK619" s="104"/>
      <c r="AL619" s="104"/>
      <c r="AM619" s="104"/>
      <c r="AN619" s="104"/>
      <c r="AO619" s="104"/>
      <c r="AP619" s="104"/>
      <c r="AQ619" s="104"/>
    </row>
    <row r="620" spans="14:43">
      <c r="N620" s="104"/>
      <c r="O620" s="104"/>
      <c r="P620" s="104"/>
      <c r="Q620" s="104"/>
      <c r="R620" s="104"/>
      <c r="S620" s="104"/>
      <c r="T620" s="104"/>
      <c r="U620" s="104"/>
      <c r="V620" s="104"/>
      <c r="W620" s="104"/>
      <c r="X620" s="104"/>
      <c r="Y620" s="104"/>
      <c r="Z620" s="104"/>
      <c r="AA620" s="104"/>
      <c r="AB620" s="104"/>
      <c r="AC620" s="104"/>
      <c r="AD620" s="104"/>
      <c r="AE620" s="104"/>
      <c r="AF620" s="104"/>
      <c r="AG620" s="104"/>
      <c r="AH620" s="104"/>
      <c r="AI620" s="104"/>
      <c r="AJ620" s="104"/>
      <c r="AK620" s="104"/>
      <c r="AL620" s="104"/>
      <c r="AM620" s="104"/>
      <c r="AN620" s="104"/>
      <c r="AO620" s="104"/>
      <c r="AP620" s="104"/>
      <c r="AQ620" s="104"/>
    </row>
    <row r="621" spans="14:43">
      <c r="N621" s="104"/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  <c r="AC621" s="104"/>
      <c r="AD621" s="104"/>
      <c r="AE621" s="104"/>
      <c r="AF621" s="104"/>
      <c r="AG621" s="104"/>
      <c r="AH621" s="104"/>
      <c r="AI621" s="104"/>
      <c r="AJ621" s="104"/>
      <c r="AK621" s="104"/>
      <c r="AL621" s="104"/>
      <c r="AM621" s="104"/>
      <c r="AN621" s="104"/>
      <c r="AO621" s="104"/>
      <c r="AP621" s="104"/>
      <c r="AQ621" s="104"/>
    </row>
    <row r="622" spans="14:43">
      <c r="N622" s="104"/>
      <c r="O622" s="104"/>
      <c r="P622" s="104"/>
      <c r="Q622" s="104"/>
      <c r="R622" s="104"/>
      <c r="S622" s="104"/>
      <c r="T622" s="104"/>
      <c r="U622" s="104"/>
      <c r="V622" s="104"/>
      <c r="W622" s="104"/>
      <c r="X622" s="104"/>
      <c r="Y622" s="104"/>
      <c r="Z622" s="104"/>
      <c r="AA622" s="104"/>
      <c r="AB622" s="104"/>
      <c r="AC622" s="104"/>
      <c r="AD622" s="104"/>
      <c r="AE622" s="104"/>
      <c r="AF622" s="104"/>
      <c r="AG622" s="104"/>
      <c r="AH622" s="104"/>
      <c r="AI622" s="104"/>
      <c r="AJ622" s="104"/>
      <c r="AK622" s="104"/>
      <c r="AL622" s="104"/>
      <c r="AM622" s="104"/>
      <c r="AN622" s="104"/>
      <c r="AO622" s="104"/>
      <c r="AP622" s="104"/>
      <c r="AQ622" s="104"/>
    </row>
    <row r="623" spans="14:43">
      <c r="N623" s="104"/>
      <c r="O623" s="104"/>
      <c r="P623" s="104"/>
      <c r="Q623" s="104"/>
      <c r="R623" s="104"/>
      <c r="S623" s="104"/>
      <c r="T623" s="104"/>
      <c r="U623" s="104"/>
      <c r="V623" s="104"/>
      <c r="W623" s="104"/>
      <c r="X623" s="104"/>
      <c r="Y623" s="104"/>
      <c r="Z623" s="104"/>
      <c r="AA623" s="104"/>
      <c r="AB623" s="104"/>
      <c r="AC623" s="104"/>
      <c r="AD623" s="104"/>
      <c r="AE623" s="104"/>
      <c r="AF623" s="104"/>
      <c r="AG623" s="104"/>
      <c r="AH623" s="104"/>
      <c r="AI623" s="104"/>
      <c r="AJ623" s="104"/>
      <c r="AK623" s="104"/>
      <c r="AL623" s="104"/>
      <c r="AM623" s="104"/>
      <c r="AN623" s="104"/>
      <c r="AO623" s="104"/>
      <c r="AP623" s="104"/>
      <c r="AQ623" s="104"/>
    </row>
    <row r="624" spans="14:43">
      <c r="N624" s="104"/>
      <c r="O624" s="104"/>
      <c r="P624" s="104"/>
      <c r="Q624" s="104"/>
      <c r="R624" s="104"/>
      <c r="S624" s="104"/>
      <c r="T624" s="104"/>
      <c r="U624" s="104"/>
      <c r="V624" s="104"/>
      <c r="W624" s="104"/>
      <c r="X624" s="104"/>
      <c r="Y624" s="104"/>
      <c r="Z624" s="104"/>
      <c r="AA624" s="104"/>
      <c r="AB624" s="104"/>
      <c r="AC624" s="104"/>
      <c r="AD624" s="104"/>
      <c r="AE624" s="104"/>
      <c r="AF624" s="104"/>
      <c r="AG624" s="104"/>
      <c r="AH624" s="104"/>
      <c r="AI624" s="104"/>
      <c r="AJ624" s="104"/>
      <c r="AK624" s="104"/>
      <c r="AL624" s="104"/>
      <c r="AM624" s="104"/>
      <c r="AN624" s="104"/>
      <c r="AO624" s="104"/>
      <c r="AP624" s="104"/>
      <c r="AQ624" s="104"/>
    </row>
    <row r="625" spans="14:43">
      <c r="N625" s="104"/>
      <c r="O625" s="104"/>
      <c r="P625" s="104"/>
      <c r="Q625" s="104"/>
      <c r="R625" s="104"/>
      <c r="S625" s="104"/>
      <c r="T625" s="104"/>
      <c r="U625" s="104"/>
      <c r="V625" s="104"/>
      <c r="W625" s="104"/>
      <c r="X625" s="104"/>
      <c r="Y625" s="104"/>
      <c r="Z625" s="104"/>
      <c r="AA625" s="104"/>
      <c r="AB625" s="104"/>
      <c r="AC625" s="104"/>
      <c r="AD625" s="104"/>
      <c r="AE625" s="104"/>
      <c r="AF625" s="104"/>
      <c r="AG625" s="104"/>
      <c r="AH625" s="104"/>
      <c r="AI625" s="104"/>
      <c r="AJ625" s="104"/>
      <c r="AK625" s="104"/>
      <c r="AL625" s="104"/>
      <c r="AM625" s="104"/>
      <c r="AN625" s="104"/>
      <c r="AO625" s="104"/>
      <c r="AP625" s="104"/>
      <c r="AQ625" s="104"/>
    </row>
    <row r="626" spans="14:43">
      <c r="N626" s="104"/>
      <c r="O626" s="104"/>
      <c r="P626" s="104"/>
      <c r="Q626" s="104"/>
      <c r="R626" s="104"/>
      <c r="S626" s="104"/>
      <c r="T626" s="104"/>
      <c r="U626" s="104"/>
      <c r="V626" s="104"/>
      <c r="W626" s="104"/>
      <c r="X626" s="104"/>
      <c r="Y626" s="104"/>
      <c r="Z626" s="104"/>
      <c r="AA626" s="104"/>
      <c r="AB626" s="104"/>
      <c r="AC626" s="104"/>
      <c r="AD626" s="104"/>
      <c r="AE626" s="104"/>
      <c r="AF626" s="104"/>
      <c r="AG626" s="104"/>
      <c r="AH626" s="104"/>
      <c r="AI626" s="104"/>
      <c r="AJ626" s="104"/>
      <c r="AK626" s="104"/>
      <c r="AL626" s="104"/>
      <c r="AM626" s="104"/>
      <c r="AN626" s="104"/>
      <c r="AO626" s="104"/>
      <c r="AP626" s="104"/>
      <c r="AQ626" s="104"/>
    </row>
    <row r="627" spans="14:43"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  <c r="AB627" s="104"/>
      <c r="AC627" s="104"/>
      <c r="AD627" s="104"/>
      <c r="AE627" s="104"/>
      <c r="AF627" s="104"/>
      <c r="AG627" s="104"/>
      <c r="AH627" s="104"/>
      <c r="AI627" s="104"/>
      <c r="AJ627" s="104"/>
      <c r="AK627" s="104"/>
      <c r="AL627" s="104"/>
      <c r="AM627" s="104"/>
      <c r="AN627" s="104"/>
      <c r="AO627" s="104"/>
      <c r="AP627" s="104"/>
      <c r="AQ627" s="104"/>
    </row>
    <row r="628" spans="14:43">
      <c r="N628" s="104"/>
      <c r="O628" s="104"/>
      <c r="P628" s="104"/>
      <c r="Q628" s="104"/>
      <c r="R628" s="104"/>
      <c r="S628" s="104"/>
      <c r="T628" s="104"/>
      <c r="U628" s="104"/>
      <c r="V628" s="104"/>
      <c r="W628" s="104"/>
      <c r="X628" s="104"/>
      <c r="Y628" s="104"/>
      <c r="Z628" s="104"/>
      <c r="AA628" s="104"/>
      <c r="AB628" s="104"/>
      <c r="AC628" s="104"/>
      <c r="AD628" s="104"/>
      <c r="AE628" s="104"/>
      <c r="AF628" s="104"/>
      <c r="AG628" s="104"/>
      <c r="AH628" s="104"/>
      <c r="AI628" s="104"/>
      <c r="AJ628" s="104"/>
      <c r="AK628" s="104"/>
      <c r="AL628" s="104"/>
      <c r="AM628" s="104"/>
      <c r="AN628" s="104"/>
      <c r="AO628" s="104"/>
      <c r="AP628" s="104"/>
      <c r="AQ628" s="104"/>
    </row>
    <row r="629" spans="14:43">
      <c r="N629" s="104"/>
      <c r="O629" s="104"/>
      <c r="P629" s="104"/>
      <c r="Q629" s="104"/>
      <c r="R629" s="104"/>
      <c r="S629" s="104"/>
      <c r="T629" s="104"/>
      <c r="U629" s="104"/>
      <c r="V629" s="104"/>
      <c r="W629" s="104"/>
      <c r="X629" s="104"/>
      <c r="Y629" s="104"/>
      <c r="Z629" s="104"/>
      <c r="AA629" s="104"/>
      <c r="AB629" s="104"/>
      <c r="AC629" s="104"/>
      <c r="AD629" s="104"/>
      <c r="AE629" s="104"/>
      <c r="AF629" s="104"/>
      <c r="AG629" s="104"/>
      <c r="AH629" s="104"/>
      <c r="AI629" s="104"/>
      <c r="AJ629" s="104"/>
      <c r="AK629" s="104"/>
      <c r="AL629" s="104"/>
      <c r="AM629" s="104"/>
      <c r="AN629" s="104"/>
      <c r="AO629" s="104"/>
      <c r="AP629" s="104"/>
      <c r="AQ629" s="104"/>
    </row>
    <row r="630" spans="14:43">
      <c r="N630" s="104"/>
      <c r="O630" s="104"/>
      <c r="P630" s="104"/>
      <c r="Q630" s="104"/>
      <c r="R630" s="104"/>
      <c r="S630" s="104"/>
      <c r="T630" s="104"/>
      <c r="U630" s="104"/>
      <c r="V630" s="104"/>
      <c r="W630" s="104"/>
      <c r="X630" s="104"/>
      <c r="Y630" s="104"/>
      <c r="Z630" s="104"/>
      <c r="AA630" s="104"/>
      <c r="AB630" s="104"/>
      <c r="AC630" s="104"/>
      <c r="AD630" s="104"/>
      <c r="AE630" s="104"/>
      <c r="AF630" s="104"/>
      <c r="AG630" s="104"/>
      <c r="AH630" s="104"/>
      <c r="AI630" s="104"/>
      <c r="AJ630" s="104"/>
      <c r="AK630" s="104"/>
      <c r="AL630" s="104"/>
      <c r="AM630" s="104"/>
      <c r="AN630" s="104"/>
      <c r="AO630" s="104"/>
      <c r="AP630" s="104"/>
      <c r="AQ630" s="104"/>
    </row>
    <row r="631" spans="14:43">
      <c r="N631" s="104"/>
      <c r="O631" s="104"/>
      <c r="P631" s="104"/>
      <c r="Q631" s="104"/>
      <c r="R631" s="104"/>
      <c r="S631" s="104"/>
      <c r="T631" s="104"/>
      <c r="U631" s="104"/>
      <c r="V631" s="104"/>
      <c r="W631" s="104"/>
      <c r="X631" s="104"/>
      <c r="Y631" s="104"/>
      <c r="Z631" s="104"/>
      <c r="AA631" s="104"/>
      <c r="AB631" s="104"/>
      <c r="AC631" s="104"/>
      <c r="AD631" s="104"/>
      <c r="AE631" s="104"/>
      <c r="AF631" s="104"/>
      <c r="AG631" s="104"/>
      <c r="AH631" s="104"/>
      <c r="AI631" s="104"/>
      <c r="AJ631" s="104"/>
      <c r="AK631" s="104"/>
      <c r="AL631" s="104"/>
      <c r="AM631" s="104"/>
      <c r="AN631" s="104"/>
      <c r="AO631" s="104"/>
      <c r="AP631" s="104"/>
      <c r="AQ631" s="104"/>
    </row>
    <row r="632" spans="14:43">
      <c r="N632" s="104"/>
      <c r="O632" s="104"/>
      <c r="P632" s="104"/>
      <c r="Q632" s="104"/>
      <c r="R632" s="104"/>
      <c r="S632" s="104"/>
      <c r="T632" s="104"/>
      <c r="U632" s="104"/>
      <c r="V632" s="104"/>
      <c r="W632" s="104"/>
      <c r="X632" s="104"/>
      <c r="Y632" s="104"/>
      <c r="Z632" s="104"/>
      <c r="AA632" s="104"/>
      <c r="AB632" s="104"/>
      <c r="AC632" s="104"/>
      <c r="AD632" s="104"/>
      <c r="AE632" s="104"/>
      <c r="AF632" s="104"/>
      <c r="AG632" s="104"/>
      <c r="AH632" s="104"/>
      <c r="AI632" s="104"/>
      <c r="AJ632" s="104"/>
      <c r="AK632" s="104"/>
      <c r="AL632" s="104"/>
      <c r="AM632" s="104"/>
      <c r="AN632" s="104"/>
      <c r="AO632" s="104"/>
      <c r="AP632" s="104"/>
      <c r="AQ632" s="104"/>
    </row>
    <row r="633" spans="14:43">
      <c r="N633" s="104"/>
      <c r="O633" s="104"/>
      <c r="P633" s="104"/>
      <c r="Q633" s="104"/>
      <c r="R633" s="104"/>
      <c r="S633" s="104"/>
      <c r="T633" s="104"/>
      <c r="U633" s="104"/>
      <c r="V633" s="104"/>
      <c r="W633" s="104"/>
      <c r="X633" s="104"/>
      <c r="Y633" s="104"/>
      <c r="Z633" s="104"/>
      <c r="AA633" s="104"/>
      <c r="AB633" s="104"/>
      <c r="AC633" s="104"/>
      <c r="AD633" s="104"/>
      <c r="AE633" s="104"/>
      <c r="AF633" s="104"/>
      <c r="AG633" s="104"/>
      <c r="AH633" s="104"/>
      <c r="AI633" s="104"/>
      <c r="AJ633" s="104"/>
      <c r="AK633" s="104"/>
      <c r="AL633" s="104"/>
      <c r="AM633" s="104"/>
      <c r="AN633" s="104"/>
      <c r="AO633" s="104"/>
      <c r="AP633" s="104"/>
      <c r="AQ633" s="104"/>
    </row>
    <row r="634" spans="14:43">
      <c r="N634" s="104"/>
      <c r="O634" s="104"/>
      <c r="P634" s="104"/>
      <c r="Q634" s="104"/>
      <c r="R634" s="104"/>
      <c r="S634" s="104"/>
      <c r="T634" s="104"/>
      <c r="U634" s="104"/>
      <c r="V634" s="104"/>
      <c r="W634" s="104"/>
      <c r="X634" s="104"/>
      <c r="Y634" s="104"/>
      <c r="Z634" s="104"/>
      <c r="AA634" s="104"/>
      <c r="AB634" s="104"/>
      <c r="AC634" s="104"/>
      <c r="AD634" s="104"/>
      <c r="AE634" s="104"/>
      <c r="AF634" s="104"/>
      <c r="AG634" s="104"/>
      <c r="AH634" s="104"/>
      <c r="AI634" s="104"/>
      <c r="AJ634" s="104"/>
      <c r="AK634" s="104"/>
      <c r="AL634" s="104"/>
      <c r="AM634" s="104"/>
      <c r="AN634" s="104"/>
      <c r="AO634" s="104"/>
      <c r="AP634" s="104"/>
      <c r="AQ634" s="104"/>
    </row>
    <row r="635" spans="14:43">
      <c r="N635" s="104"/>
      <c r="O635" s="104"/>
      <c r="P635" s="104"/>
      <c r="Q635" s="104"/>
      <c r="R635" s="104"/>
      <c r="S635" s="104"/>
      <c r="T635" s="104"/>
      <c r="U635" s="104"/>
      <c r="V635" s="104"/>
      <c r="W635" s="104"/>
      <c r="X635" s="104"/>
      <c r="Y635" s="104"/>
      <c r="Z635" s="104"/>
      <c r="AA635" s="104"/>
      <c r="AB635" s="104"/>
      <c r="AC635" s="104"/>
      <c r="AD635" s="104"/>
      <c r="AE635" s="104"/>
      <c r="AF635" s="104"/>
      <c r="AG635" s="104"/>
      <c r="AH635" s="104"/>
      <c r="AI635" s="104"/>
      <c r="AJ635" s="104"/>
      <c r="AK635" s="104"/>
      <c r="AL635" s="104"/>
      <c r="AM635" s="104"/>
      <c r="AN635" s="104"/>
      <c r="AO635" s="104"/>
      <c r="AP635" s="104"/>
      <c r="AQ635" s="104"/>
    </row>
    <row r="636" spans="14:43">
      <c r="N636" s="104"/>
      <c r="O636" s="104"/>
      <c r="P636" s="104"/>
      <c r="Q636" s="104"/>
      <c r="R636" s="104"/>
      <c r="S636" s="104"/>
      <c r="T636" s="104"/>
      <c r="U636" s="104"/>
      <c r="V636" s="104"/>
      <c r="W636" s="104"/>
      <c r="X636" s="104"/>
      <c r="Y636" s="104"/>
      <c r="Z636" s="104"/>
      <c r="AA636" s="104"/>
      <c r="AB636" s="104"/>
      <c r="AC636" s="104"/>
      <c r="AD636" s="104"/>
      <c r="AE636" s="104"/>
      <c r="AF636" s="104"/>
      <c r="AG636" s="104"/>
      <c r="AH636" s="104"/>
      <c r="AI636" s="104"/>
      <c r="AJ636" s="104"/>
      <c r="AK636" s="104"/>
      <c r="AL636" s="104"/>
      <c r="AM636" s="104"/>
      <c r="AN636" s="104"/>
      <c r="AO636" s="104"/>
      <c r="AP636" s="104"/>
      <c r="AQ636" s="104"/>
    </row>
    <row r="637" spans="14:43">
      <c r="N637" s="104"/>
      <c r="O637" s="104"/>
      <c r="P637" s="104"/>
      <c r="Q637" s="104"/>
      <c r="R637" s="104"/>
      <c r="S637" s="104"/>
      <c r="T637" s="104"/>
      <c r="U637" s="104"/>
      <c r="V637" s="104"/>
      <c r="W637" s="104"/>
      <c r="X637" s="104"/>
      <c r="Y637" s="104"/>
      <c r="Z637" s="104"/>
      <c r="AA637" s="104"/>
      <c r="AB637" s="104"/>
      <c r="AC637" s="104"/>
      <c r="AD637" s="104"/>
      <c r="AE637" s="104"/>
      <c r="AF637" s="104"/>
      <c r="AG637" s="104"/>
      <c r="AH637" s="104"/>
      <c r="AI637" s="104"/>
      <c r="AJ637" s="104"/>
      <c r="AK637" s="104"/>
      <c r="AL637" s="104"/>
      <c r="AM637" s="104"/>
      <c r="AN637" s="104"/>
      <c r="AO637" s="104"/>
      <c r="AP637" s="104"/>
      <c r="AQ637" s="104"/>
    </row>
    <row r="638" spans="14:43">
      <c r="N638" s="104"/>
      <c r="O638" s="104"/>
      <c r="P638" s="104"/>
      <c r="Q638" s="104"/>
      <c r="R638" s="104"/>
      <c r="S638" s="104"/>
      <c r="T638" s="104"/>
      <c r="U638" s="104"/>
      <c r="V638" s="104"/>
      <c r="W638" s="104"/>
      <c r="X638" s="104"/>
      <c r="Y638" s="104"/>
      <c r="Z638" s="104"/>
      <c r="AA638" s="104"/>
      <c r="AB638" s="104"/>
      <c r="AC638" s="104"/>
      <c r="AD638" s="104"/>
      <c r="AE638" s="104"/>
      <c r="AF638" s="104"/>
      <c r="AG638" s="104"/>
      <c r="AH638" s="104"/>
      <c r="AI638" s="104"/>
      <c r="AJ638" s="104"/>
      <c r="AK638" s="104"/>
      <c r="AL638" s="104"/>
      <c r="AM638" s="104"/>
      <c r="AN638" s="104"/>
      <c r="AO638" s="104"/>
      <c r="AP638" s="104"/>
      <c r="AQ638" s="104"/>
    </row>
    <row r="639" spans="14:43"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  <c r="AB639" s="104"/>
      <c r="AC639" s="104"/>
      <c r="AD639" s="104"/>
      <c r="AE639" s="104"/>
      <c r="AF639" s="104"/>
      <c r="AG639" s="104"/>
      <c r="AH639" s="104"/>
      <c r="AI639" s="104"/>
      <c r="AJ639" s="104"/>
      <c r="AK639" s="104"/>
      <c r="AL639" s="104"/>
      <c r="AM639" s="104"/>
      <c r="AN639" s="104"/>
      <c r="AO639" s="104"/>
      <c r="AP639" s="104"/>
      <c r="AQ639" s="104"/>
    </row>
    <row r="640" spans="14:43">
      <c r="N640" s="104"/>
      <c r="O640" s="104"/>
      <c r="P640" s="104"/>
      <c r="Q640" s="104"/>
      <c r="R640" s="104"/>
      <c r="S640" s="104"/>
      <c r="T640" s="104"/>
      <c r="U640" s="104"/>
      <c r="V640" s="104"/>
      <c r="W640" s="104"/>
      <c r="X640" s="104"/>
      <c r="Y640" s="104"/>
      <c r="Z640" s="104"/>
      <c r="AA640" s="104"/>
      <c r="AB640" s="104"/>
      <c r="AC640" s="104"/>
      <c r="AD640" s="104"/>
      <c r="AE640" s="104"/>
      <c r="AF640" s="104"/>
      <c r="AG640" s="104"/>
      <c r="AH640" s="104"/>
      <c r="AI640" s="104"/>
      <c r="AJ640" s="104"/>
      <c r="AK640" s="104"/>
      <c r="AL640" s="104"/>
      <c r="AM640" s="104"/>
      <c r="AN640" s="104"/>
      <c r="AO640" s="104"/>
      <c r="AP640" s="104"/>
      <c r="AQ640" s="104"/>
    </row>
    <row r="641" spans="14:43">
      <c r="N641" s="104"/>
      <c r="O641" s="104"/>
      <c r="P641" s="104"/>
      <c r="Q641" s="104"/>
      <c r="R641" s="104"/>
      <c r="S641" s="104"/>
      <c r="T641" s="104"/>
      <c r="U641" s="104"/>
      <c r="V641" s="104"/>
      <c r="W641" s="104"/>
      <c r="X641" s="104"/>
      <c r="Y641" s="104"/>
      <c r="Z641" s="104"/>
      <c r="AA641" s="104"/>
      <c r="AB641" s="104"/>
      <c r="AC641" s="104"/>
      <c r="AD641" s="104"/>
      <c r="AE641" s="104"/>
      <c r="AF641" s="104"/>
      <c r="AG641" s="104"/>
      <c r="AH641" s="104"/>
      <c r="AI641" s="104"/>
      <c r="AJ641" s="104"/>
      <c r="AK641" s="104"/>
      <c r="AL641" s="104"/>
      <c r="AM641" s="104"/>
      <c r="AN641" s="104"/>
      <c r="AO641" s="104"/>
      <c r="AP641" s="104"/>
      <c r="AQ641" s="104"/>
    </row>
    <row r="642" spans="14:43"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  <c r="AB642" s="104"/>
      <c r="AC642" s="104"/>
      <c r="AD642" s="104"/>
      <c r="AE642" s="104"/>
      <c r="AF642" s="104"/>
      <c r="AG642" s="104"/>
      <c r="AH642" s="104"/>
      <c r="AI642" s="104"/>
      <c r="AJ642" s="104"/>
      <c r="AK642" s="104"/>
      <c r="AL642" s="104"/>
      <c r="AM642" s="104"/>
      <c r="AN642" s="104"/>
      <c r="AO642" s="104"/>
      <c r="AP642" s="104"/>
      <c r="AQ642" s="104"/>
    </row>
    <row r="643" spans="14:43">
      <c r="N643" s="104"/>
      <c r="O643" s="104"/>
      <c r="P643" s="104"/>
      <c r="Q643" s="104"/>
      <c r="R643" s="104"/>
      <c r="S643" s="104"/>
      <c r="T643" s="104"/>
      <c r="U643" s="104"/>
      <c r="V643" s="104"/>
      <c r="W643" s="104"/>
      <c r="X643" s="104"/>
      <c r="Y643" s="104"/>
      <c r="Z643" s="104"/>
      <c r="AA643" s="104"/>
      <c r="AB643" s="104"/>
      <c r="AC643" s="104"/>
      <c r="AD643" s="104"/>
      <c r="AE643" s="104"/>
      <c r="AF643" s="104"/>
      <c r="AG643" s="104"/>
      <c r="AH643" s="104"/>
      <c r="AI643" s="104"/>
      <c r="AJ643" s="104"/>
      <c r="AK643" s="104"/>
      <c r="AL643" s="104"/>
      <c r="AM643" s="104"/>
      <c r="AN643" s="104"/>
      <c r="AO643" s="104"/>
      <c r="AP643" s="104"/>
      <c r="AQ643" s="104"/>
    </row>
    <row r="644" spans="14:43">
      <c r="N644" s="104"/>
      <c r="O644" s="104"/>
      <c r="P644" s="104"/>
      <c r="Q644" s="104"/>
      <c r="R644" s="104"/>
      <c r="S644" s="104"/>
      <c r="T644" s="104"/>
      <c r="U644" s="104"/>
      <c r="V644" s="104"/>
      <c r="W644" s="104"/>
      <c r="X644" s="104"/>
      <c r="Y644" s="104"/>
      <c r="Z644" s="104"/>
      <c r="AA644" s="104"/>
      <c r="AB644" s="104"/>
      <c r="AC644" s="104"/>
      <c r="AD644" s="104"/>
      <c r="AE644" s="104"/>
      <c r="AF644" s="104"/>
      <c r="AG644" s="104"/>
      <c r="AH644" s="104"/>
      <c r="AI644" s="104"/>
      <c r="AJ644" s="104"/>
      <c r="AK644" s="104"/>
      <c r="AL644" s="104"/>
      <c r="AM644" s="104"/>
      <c r="AN644" s="104"/>
      <c r="AO644" s="104"/>
      <c r="AP644" s="104"/>
      <c r="AQ644" s="104"/>
    </row>
    <row r="645" spans="14:43">
      <c r="N645" s="104"/>
      <c r="O645" s="104"/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  <c r="AA645" s="104"/>
      <c r="AB645" s="104"/>
      <c r="AC645" s="104"/>
      <c r="AD645" s="104"/>
      <c r="AE645" s="104"/>
      <c r="AF645" s="104"/>
      <c r="AG645" s="104"/>
      <c r="AH645" s="104"/>
      <c r="AI645" s="104"/>
      <c r="AJ645" s="104"/>
      <c r="AK645" s="104"/>
      <c r="AL645" s="104"/>
      <c r="AM645" s="104"/>
      <c r="AN645" s="104"/>
      <c r="AO645" s="104"/>
      <c r="AP645" s="104"/>
      <c r="AQ645" s="104"/>
    </row>
    <row r="646" spans="14:43">
      <c r="N646" s="104"/>
      <c r="O646" s="104"/>
      <c r="P646" s="104"/>
      <c r="Q646" s="104"/>
      <c r="R646" s="104"/>
      <c r="S646" s="104"/>
      <c r="T646" s="104"/>
      <c r="U646" s="104"/>
      <c r="V646" s="104"/>
      <c r="W646" s="104"/>
      <c r="X646" s="104"/>
      <c r="Y646" s="104"/>
      <c r="Z646" s="104"/>
      <c r="AA646" s="104"/>
      <c r="AB646" s="104"/>
      <c r="AC646" s="104"/>
      <c r="AD646" s="104"/>
      <c r="AE646" s="104"/>
      <c r="AF646" s="104"/>
      <c r="AG646" s="104"/>
      <c r="AH646" s="104"/>
      <c r="AI646" s="104"/>
      <c r="AJ646" s="104"/>
      <c r="AK646" s="104"/>
      <c r="AL646" s="104"/>
      <c r="AM646" s="104"/>
      <c r="AN646" s="104"/>
      <c r="AO646" s="104"/>
      <c r="AP646" s="104"/>
      <c r="AQ646" s="104"/>
    </row>
    <row r="647" spans="14:43">
      <c r="N647" s="104"/>
      <c r="O647" s="104"/>
      <c r="P647" s="104"/>
      <c r="Q647" s="104"/>
      <c r="R647" s="104"/>
      <c r="S647" s="104"/>
      <c r="T647" s="104"/>
      <c r="U647" s="104"/>
      <c r="V647" s="104"/>
      <c r="W647" s="104"/>
      <c r="X647" s="104"/>
      <c r="Y647" s="104"/>
      <c r="Z647" s="104"/>
      <c r="AA647" s="104"/>
      <c r="AB647" s="104"/>
      <c r="AC647" s="104"/>
      <c r="AD647" s="104"/>
      <c r="AE647" s="104"/>
      <c r="AF647" s="104"/>
      <c r="AG647" s="104"/>
      <c r="AH647" s="104"/>
      <c r="AI647" s="104"/>
      <c r="AJ647" s="104"/>
      <c r="AK647" s="104"/>
      <c r="AL647" s="104"/>
      <c r="AM647" s="104"/>
      <c r="AN647" s="104"/>
      <c r="AO647" s="104"/>
      <c r="AP647" s="104"/>
      <c r="AQ647" s="104"/>
    </row>
    <row r="648" spans="14:43">
      <c r="N648" s="104"/>
      <c r="O648" s="104"/>
      <c r="P648" s="104"/>
      <c r="Q648" s="104"/>
      <c r="R648" s="104"/>
      <c r="S648" s="104"/>
      <c r="T648" s="104"/>
      <c r="U648" s="104"/>
      <c r="V648" s="104"/>
      <c r="W648" s="104"/>
      <c r="X648" s="104"/>
      <c r="Y648" s="104"/>
      <c r="Z648" s="104"/>
      <c r="AA648" s="104"/>
      <c r="AB648" s="104"/>
      <c r="AC648" s="104"/>
      <c r="AD648" s="104"/>
      <c r="AE648" s="104"/>
      <c r="AF648" s="104"/>
      <c r="AG648" s="104"/>
      <c r="AH648" s="104"/>
      <c r="AI648" s="104"/>
      <c r="AJ648" s="104"/>
      <c r="AK648" s="104"/>
      <c r="AL648" s="104"/>
      <c r="AM648" s="104"/>
      <c r="AN648" s="104"/>
      <c r="AO648" s="104"/>
      <c r="AP648" s="104"/>
      <c r="AQ648" s="104"/>
    </row>
    <row r="649" spans="14:43">
      <c r="N649" s="104"/>
      <c r="O649" s="104"/>
      <c r="P649" s="104"/>
      <c r="Q649" s="104"/>
      <c r="R649" s="104"/>
      <c r="S649" s="104"/>
      <c r="T649" s="104"/>
      <c r="U649" s="104"/>
      <c r="V649" s="104"/>
      <c r="W649" s="104"/>
      <c r="X649" s="104"/>
      <c r="Y649" s="104"/>
      <c r="Z649" s="104"/>
      <c r="AA649" s="104"/>
      <c r="AB649" s="104"/>
      <c r="AC649" s="104"/>
      <c r="AD649" s="104"/>
      <c r="AE649" s="104"/>
      <c r="AF649" s="104"/>
      <c r="AG649" s="104"/>
      <c r="AH649" s="104"/>
      <c r="AI649" s="104"/>
      <c r="AJ649" s="104"/>
      <c r="AK649" s="104"/>
      <c r="AL649" s="104"/>
      <c r="AM649" s="104"/>
      <c r="AN649" s="104"/>
      <c r="AO649" s="104"/>
      <c r="AP649" s="104"/>
      <c r="AQ649" s="104"/>
    </row>
    <row r="650" spans="14:43">
      <c r="N650" s="104"/>
      <c r="O650" s="104"/>
      <c r="P650" s="104"/>
      <c r="Q650" s="104"/>
      <c r="R650" s="104"/>
      <c r="S650" s="104"/>
      <c r="T650" s="104"/>
      <c r="U650" s="104"/>
      <c r="V650" s="104"/>
      <c r="W650" s="104"/>
      <c r="X650" s="104"/>
      <c r="Y650" s="104"/>
      <c r="Z650" s="104"/>
      <c r="AA650" s="104"/>
      <c r="AB650" s="104"/>
      <c r="AC650" s="104"/>
      <c r="AD650" s="104"/>
      <c r="AE650" s="104"/>
      <c r="AF650" s="104"/>
      <c r="AG650" s="104"/>
      <c r="AH650" s="104"/>
      <c r="AI650" s="104"/>
      <c r="AJ650" s="104"/>
      <c r="AK650" s="104"/>
      <c r="AL650" s="104"/>
      <c r="AM650" s="104"/>
      <c r="AN650" s="104"/>
      <c r="AO650" s="104"/>
      <c r="AP650" s="104"/>
      <c r="AQ650" s="104"/>
    </row>
    <row r="651" spans="14:43"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  <c r="AB651" s="104"/>
      <c r="AC651" s="104"/>
      <c r="AD651" s="104"/>
      <c r="AE651" s="104"/>
      <c r="AF651" s="104"/>
      <c r="AG651" s="104"/>
      <c r="AH651" s="104"/>
      <c r="AI651" s="104"/>
      <c r="AJ651" s="104"/>
      <c r="AK651" s="104"/>
      <c r="AL651" s="104"/>
      <c r="AM651" s="104"/>
      <c r="AN651" s="104"/>
      <c r="AO651" s="104"/>
      <c r="AP651" s="104"/>
      <c r="AQ651" s="104"/>
    </row>
    <row r="652" spans="14:43">
      <c r="N652" s="104"/>
      <c r="O652" s="104"/>
      <c r="P652" s="104"/>
      <c r="Q652" s="104"/>
      <c r="R652" s="104"/>
      <c r="S652" s="104"/>
      <c r="T652" s="104"/>
      <c r="U652" s="104"/>
      <c r="V652" s="104"/>
      <c r="W652" s="104"/>
      <c r="X652" s="104"/>
      <c r="Y652" s="104"/>
      <c r="Z652" s="104"/>
      <c r="AA652" s="104"/>
      <c r="AB652" s="104"/>
      <c r="AC652" s="104"/>
      <c r="AD652" s="104"/>
      <c r="AE652" s="104"/>
      <c r="AF652" s="104"/>
      <c r="AG652" s="104"/>
      <c r="AH652" s="104"/>
      <c r="AI652" s="104"/>
      <c r="AJ652" s="104"/>
      <c r="AK652" s="104"/>
      <c r="AL652" s="104"/>
      <c r="AM652" s="104"/>
      <c r="AN652" s="104"/>
      <c r="AO652" s="104"/>
      <c r="AP652" s="104"/>
      <c r="AQ652" s="104"/>
    </row>
    <row r="653" spans="14:43">
      <c r="N653" s="104"/>
      <c r="O653" s="104"/>
      <c r="P653" s="104"/>
      <c r="Q653" s="104"/>
      <c r="R653" s="104"/>
      <c r="S653" s="104"/>
      <c r="T653" s="104"/>
      <c r="U653" s="104"/>
      <c r="V653" s="104"/>
      <c r="W653" s="104"/>
      <c r="X653" s="104"/>
      <c r="Y653" s="104"/>
      <c r="Z653" s="104"/>
      <c r="AA653" s="104"/>
      <c r="AB653" s="104"/>
      <c r="AC653" s="104"/>
      <c r="AD653" s="104"/>
      <c r="AE653" s="104"/>
      <c r="AF653" s="104"/>
      <c r="AG653" s="104"/>
      <c r="AH653" s="104"/>
      <c r="AI653" s="104"/>
      <c r="AJ653" s="104"/>
      <c r="AK653" s="104"/>
      <c r="AL653" s="104"/>
      <c r="AM653" s="104"/>
      <c r="AN653" s="104"/>
      <c r="AO653" s="104"/>
      <c r="AP653" s="104"/>
      <c r="AQ653" s="104"/>
    </row>
    <row r="654" spans="14:43">
      <c r="N654" s="104"/>
      <c r="O654" s="104"/>
      <c r="P654" s="104"/>
      <c r="Q654" s="104"/>
      <c r="R654" s="104"/>
      <c r="S654" s="104"/>
      <c r="T654" s="104"/>
      <c r="U654" s="104"/>
      <c r="V654" s="104"/>
      <c r="W654" s="104"/>
      <c r="X654" s="104"/>
      <c r="Y654" s="104"/>
      <c r="Z654" s="104"/>
      <c r="AA654" s="104"/>
      <c r="AB654" s="104"/>
      <c r="AC654" s="104"/>
      <c r="AD654" s="104"/>
      <c r="AE654" s="104"/>
      <c r="AF654" s="104"/>
      <c r="AG654" s="104"/>
      <c r="AH654" s="104"/>
      <c r="AI654" s="104"/>
      <c r="AJ654" s="104"/>
      <c r="AK654" s="104"/>
      <c r="AL654" s="104"/>
      <c r="AM654" s="104"/>
      <c r="AN654" s="104"/>
      <c r="AO654" s="104"/>
      <c r="AP654" s="104"/>
      <c r="AQ654" s="104"/>
    </row>
    <row r="655" spans="14:43">
      <c r="N655" s="104"/>
      <c r="O655" s="104"/>
      <c r="P655" s="104"/>
      <c r="Q655" s="104"/>
      <c r="R655" s="104"/>
      <c r="S655" s="104"/>
      <c r="T655" s="104"/>
      <c r="U655" s="104"/>
      <c r="V655" s="104"/>
      <c r="W655" s="104"/>
      <c r="X655" s="104"/>
      <c r="Y655" s="104"/>
      <c r="Z655" s="104"/>
      <c r="AA655" s="104"/>
      <c r="AB655" s="104"/>
      <c r="AC655" s="104"/>
      <c r="AD655" s="104"/>
      <c r="AE655" s="104"/>
      <c r="AF655" s="104"/>
      <c r="AG655" s="104"/>
      <c r="AH655" s="104"/>
      <c r="AI655" s="104"/>
      <c r="AJ655" s="104"/>
      <c r="AK655" s="104"/>
      <c r="AL655" s="104"/>
      <c r="AM655" s="104"/>
      <c r="AN655" s="104"/>
      <c r="AO655" s="104"/>
      <c r="AP655" s="104"/>
      <c r="AQ655" s="104"/>
    </row>
    <row r="656" spans="14:43">
      <c r="N656" s="104"/>
      <c r="O656" s="104"/>
      <c r="P656" s="104"/>
      <c r="Q656" s="104"/>
      <c r="R656" s="104"/>
      <c r="S656" s="104"/>
      <c r="T656" s="104"/>
      <c r="U656" s="104"/>
      <c r="V656" s="104"/>
      <c r="W656" s="104"/>
      <c r="X656" s="104"/>
      <c r="Y656" s="104"/>
      <c r="Z656" s="104"/>
      <c r="AA656" s="104"/>
      <c r="AB656" s="104"/>
      <c r="AC656" s="104"/>
      <c r="AD656" s="104"/>
      <c r="AE656" s="104"/>
      <c r="AF656" s="104"/>
      <c r="AG656" s="104"/>
      <c r="AH656" s="104"/>
      <c r="AI656" s="104"/>
      <c r="AJ656" s="104"/>
      <c r="AK656" s="104"/>
      <c r="AL656" s="104"/>
      <c r="AM656" s="104"/>
      <c r="AN656" s="104"/>
      <c r="AO656" s="104"/>
      <c r="AP656" s="104"/>
      <c r="AQ656" s="104"/>
    </row>
    <row r="657" spans="14:43">
      <c r="N657" s="104"/>
      <c r="O657" s="104"/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  <c r="AA657" s="104"/>
      <c r="AB657" s="104"/>
      <c r="AC657" s="104"/>
      <c r="AD657" s="104"/>
      <c r="AE657" s="104"/>
      <c r="AF657" s="104"/>
      <c r="AG657" s="104"/>
      <c r="AH657" s="104"/>
      <c r="AI657" s="104"/>
      <c r="AJ657" s="104"/>
      <c r="AK657" s="104"/>
      <c r="AL657" s="104"/>
      <c r="AM657" s="104"/>
      <c r="AN657" s="104"/>
      <c r="AO657" s="104"/>
      <c r="AP657" s="104"/>
      <c r="AQ657" s="104"/>
    </row>
    <row r="658" spans="14:43">
      <c r="N658" s="104"/>
      <c r="O658" s="104"/>
      <c r="P658" s="104"/>
      <c r="Q658" s="104"/>
      <c r="R658" s="104"/>
      <c r="S658" s="104"/>
      <c r="T658" s="104"/>
      <c r="U658" s="104"/>
      <c r="V658" s="104"/>
      <c r="W658" s="104"/>
      <c r="X658" s="104"/>
      <c r="Y658" s="104"/>
      <c r="Z658" s="104"/>
      <c r="AA658" s="104"/>
      <c r="AB658" s="104"/>
      <c r="AC658" s="104"/>
      <c r="AD658" s="104"/>
      <c r="AE658" s="104"/>
      <c r="AF658" s="104"/>
      <c r="AG658" s="104"/>
      <c r="AH658" s="104"/>
      <c r="AI658" s="104"/>
      <c r="AJ658" s="104"/>
      <c r="AK658" s="104"/>
      <c r="AL658" s="104"/>
      <c r="AM658" s="104"/>
      <c r="AN658" s="104"/>
      <c r="AO658" s="104"/>
      <c r="AP658" s="104"/>
      <c r="AQ658" s="104"/>
    </row>
    <row r="659" spans="14:43">
      <c r="N659" s="104"/>
      <c r="O659" s="104"/>
      <c r="P659" s="104"/>
      <c r="Q659" s="104"/>
      <c r="R659" s="104"/>
      <c r="S659" s="104"/>
      <c r="T659" s="104"/>
      <c r="U659" s="104"/>
      <c r="V659" s="104"/>
      <c r="W659" s="104"/>
      <c r="X659" s="104"/>
      <c r="Y659" s="104"/>
      <c r="Z659" s="104"/>
      <c r="AA659" s="104"/>
      <c r="AB659" s="104"/>
      <c r="AC659" s="104"/>
      <c r="AD659" s="104"/>
      <c r="AE659" s="104"/>
      <c r="AF659" s="104"/>
      <c r="AG659" s="104"/>
      <c r="AH659" s="104"/>
      <c r="AI659" s="104"/>
      <c r="AJ659" s="104"/>
      <c r="AK659" s="104"/>
      <c r="AL659" s="104"/>
      <c r="AM659" s="104"/>
      <c r="AN659" s="104"/>
      <c r="AO659" s="104"/>
      <c r="AP659" s="104"/>
      <c r="AQ659" s="104"/>
    </row>
    <row r="660" spans="14:43">
      <c r="N660" s="104"/>
      <c r="O660" s="104"/>
      <c r="P660" s="104"/>
      <c r="Q660" s="104"/>
      <c r="R660" s="104"/>
      <c r="S660" s="104"/>
      <c r="T660" s="104"/>
      <c r="U660" s="104"/>
      <c r="V660" s="104"/>
      <c r="W660" s="104"/>
      <c r="X660" s="104"/>
      <c r="Y660" s="104"/>
      <c r="Z660" s="104"/>
      <c r="AA660" s="104"/>
      <c r="AB660" s="104"/>
      <c r="AC660" s="104"/>
      <c r="AD660" s="104"/>
      <c r="AE660" s="104"/>
      <c r="AF660" s="104"/>
      <c r="AG660" s="104"/>
      <c r="AH660" s="104"/>
      <c r="AI660" s="104"/>
      <c r="AJ660" s="104"/>
      <c r="AK660" s="104"/>
      <c r="AL660" s="104"/>
      <c r="AM660" s="104"/>
      <c r="AN660" s="104"/>
      <c r="AO660" s="104"/>
      <c r="AP660" s="104"/>
      <c r="AQ660" s="104"/>
    </row>
    <row r="661" spans="14:43">
      <c r="N661" s="104"/>
      <c r="O661" s="104"/>
      <c r="P661" s="104"/>
      <c r="Q661" s="104"/>
      <c r="R661" s="104"/>
      <c r="S661" s="104"/>
      <c r="T661" s="104"/>
      <c r="U661" s="104"/>
      <c r="V661" s="104"/>
      <c r="W661" s="104"/>
      <c r="X661" s="104"/>
      <c r="Y661" s="104"/>
      <c r="Z661" s="104"/>
      <c r="AA661" s="104"/>
      <c r="AB661" s="104"/>
      <c r="AC661" s="104"/>
      <c r="AD661" s="104"/>
      <c r="AE661" s="104"/>
      <c r="AF661" s="104"/>
      <c r="AG661" s="104"/>
      <c r="AH661" s="104"/>
      <c r="AI661" s="104"/>
      <c r="AJ661" s="104"/>
      <c r="AK661" s="104"/>
      <c r="AL661" s="104"/>
      <c r="AM661" s="104"/>
      <c r="AN661" s="104"/>
      <c r="AO661" s="104"/>
      <c r="AP661" s="104"/>
      <c r="AQ661" s="104"/>
    </row>
    <row r="662" spans="14:43">
      <c r="N662" s="104"/>
      <c r="O662" s="104"/>
      <c r="P662" s="104"/>
      <c r="Q662" s="104"/>
      <c r="R662" s="104"/>
      <c r="S662" s="104"/>
      <c r="T662" s="104"/>
      <c r="U662" s="104"/>
      <c r="V662" s="104"/>
      <c r="W662" s="104"/>
      <c r="X662" s="104"/>
      <c r="Y662" s="104"/>
      <c r="Z662" s="104"/>
      <c r="AA662" s="104"/>
      <c r="AB662" s="104"/>
      <c r="AC662" s="104"/>
      <c r="AD662" s="104"/>
      <c r="AE662" s="104"/>
      <c r="AF662" s="104"/>
      <c r="AG662" s="104"/>
      <c r="AH662" s="104"/>
      <c r="AI662" s="104"/>
      <c r="AJ662" s="104"/>
      <c r="AK662" s="104"/>
      <c r="AL662" s="104"/>
      <c r="AM662" s="104"/>
      <c r="AN662" s="104"/>
      <c r="AO662" s="104"/>
      <c r="AP662" s="104"/>
      <c r="AQ662" s="104"/>
    </row>
    <row r="663" spans="14:43">
      <c r="N663" s="104"/>
      <c r="O663" s="104"/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  <c r="AA663" s="104"/>
      <c r="AB663" s="104"/>
      <c r="AC663" s="104"/>
      <c r="AD663" s="104"/>
      <c r="AE663" s="104"/>
      <c r="AF663" s="104"/>
      <c r="AG663" s="104"/>
      <c r="AH663" s="104"/>
      <c r="AI663" s="104"/>
      <c r="AJ663" s="104"/>
      <c r="AK663" s="104"/>
      <c r="AL663" s="104"/>
      <c r="AM663" s="104"/>
      <c r="AN663" s="104"/>
      <c r="AO663" s="104"/>
      <c r="AP663" s="104"/>
      <c r="AQ663" s="104"/>
    </row>
    <row r="664" spans="14:43">
      <c r="N664" s="104"/>
      <c r="O664" s="104"/>
      <c r="P664" s="104"/>
      <c r="Q664" s="104"/>
      <c r="R664" s="104"/>
      <c r="S664" s="104"/>
      <c r="T664" s="104"/>
      <c r="U664" s="104"/>
      <c r="V664" s="104"/>
      <c r="W664" s="104"/>
      <c r="X664" s="104"/>
      <c r="Y664" s="104"/>
      <c r="Z664" s="104"/>
      <c r="AA664" s="104"/>
      <c r="AB664" s="104"/>
      <c r="AC664" s="104"/>
      <c r="AD664" s="104"/>
      <c r="AE664" s="104"/>
      <c r="AF664" s="104"/>
      <c r="AG664" s="104"/>
      <c r="AH664" s="104"/>
      <c r="AI664" s="104"/>
      <c r="AJ664" s="104"/>
      <c r="AK664" s="104"/>
      <c r="AL664" s="104"/>
      <c r="AM664" s="104"/>
      <c r="AN664" s="104"/>
      <c r="AO664" s="104"/>
      <c r="AP664" s="104"/>
      <c r="AQ664" s="104"/>
    </row>
  </sheetData>
  <phoneticPr fontId="0" type="noConversion"/>
  <pageMargins left="0.78740157499999996" right="0.78740157499999996" top="0.984251969" bottom="0.984251969" header="0.49212598499999999" footer="0.49212598499999999"/>
  <pageSetup scale="8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13</vt:i4>
      </vt:variant>
    </vt:vector>
  </HeadingPairs>
  <TitlesOfParts>
    <vt:vector size="26" baseType="lpstr">
      <vt:lpstr>Jan</vt:lpstr>
      <vt:lpstr>Fev</vt:lpstr>
      <vt:lpstr>Mar</vt:lpstr>
      <vt:lpstr>Abr</vt:lpstr>
      <vt:lpstr>Mai</vt:lpstr>
      <vt:lpstr>Jun</vt:lpstr>
      <vt:lpstr>Jul</vt:lpstr>
      <vt:lpstr>Ago</vt:lpstr>
      <vt:lpstr>Set</vt:lpstr>
      <vt:lpstr>Out</vt:lpstr>
      <vt:lpstr>Nov</vt:lpstr>
      <vt:lpstr>Dez</vt:lpstr>
      <vt:lpstr>Gráfico</vt:lpstr>
      <vt:lpstr>Abr!Area_de_impressao</vt:lpstr>
      <vt:lpstr>Ago!Area_de_impressao</vt:lpstr>
      <vt:lpstr>Dez!Area_de_impressao</vt:lpstr>
      <vt:lpstr>Fev!Area_de_impressao</vt:lpstr>
      <vt:lpstr>Gráfico!Area_de_impressao</vt:lpstr>
      <vt:lpstr>Jan!Area_de_impressao</vt:lpstr>
      <vt:lpstr>Jul!Area_de_impressao</vt:lpstr>
      <vt:lpstr>Jun!Area_de_impressao</vt:lpstr>
      <vt:lpstr>Mai!Area_de_impressao</vt:lpstr>
      <vt:lpstr>Mar!Area_de_impressao</vt:lpstr>
      <vt:lpstr>Nov!Area_de_impressao</vt:lpstr>
      <vt:lpstr>Out!Area_de_impressao</vt:lpstr>
      <vt:lpstr>Set!Area_de_impressao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cp:lastPrinted>2000-08-03T18:21:59Z</cp:lastPrinted>
  <dcterms:created xsi:type="dcterms:W3CDTF">1999-05-26T15:52:46Z</dcterms:created>
  <dcterms:modified xsi:type="dcterms:W3CDTF">2016-03-02T05:56:13Z</dcterms:modified>
</cp:coreProperties>
</file>