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240" yWindow="15" windowWidth="15480" windowHeight="8190" activeTab="3"/>
  </bookViews>
  <sheets>
    <sheet name="CADASTRO BENS" sheetId="1" r:id="rId1"/>
    <sheet name="RESUMO" sheetId="2" r:id="rId2"/>
    <sheet name="TEXTRA" sheetId="5" r:id="rId3"/>
    <sheet name="PLANO DE CONTAS" sheetId="4" r:id="rId4"/>
    <sheet name="Plan2" sheetId="7" r:id="rId5"/>
    <sheet name="Calculo da depreciação" sheetId="8" r:id="rId6"/>
  </sheets>
  <definedNames>
    <definedName name="_xlnm._FilterDatabase" localSheetId="0" hidden="1">'CADASTRO BENS'!$A$9:$N$320</definedName>
    <definedName name="_xlnm.Print_Area" localSheetId="0">'CADASTRO BENS'!$A$1:$N$57</definedName>
    <definedName name="_xlnm.Print_Area" localSheetId="1">RESUMO!$A$1:$E$19</definedName>
  </definedNames>
  <calcPr calcId="145621"/>
</workbook>
</file>

<file path=xl/calcChain.xml><?xml version="1.0" encoding="utf-8"?>
<calcChain xmlns="http://schemas.openxmlformats.org/spreadsheetml/2006/main">
  <c r="B9" i="8" l="1"/>
  <c r="B7" i="8"/>
  <c r="B8" i="8" s="1"/>
  <c r="B10" i="8" s="1"/>
  <c r="K319" i="1"/>
  <c r="H319" i="1"/>
  <c r="G273" i="1" l="1"/>
  <c r="G286" i="1"/>
  <c r="H286" i="1" s="1"/>
  <c r="G283" i="1"/>
  <c r="H283" i="1" s="1"/>
  <c r="L320" i="1"/>
  <c r="H187" i="1"/>
  <c r="H188" i="1"/>
  <c r="H30" i="7"/>
  <c r="H32" i="7" s="1"/>
  <c r="K130" i="1"/>
  <c r="H130" i="1"/>
  <c r="H204" i="1"/>
  <c r="A10" i="1"/>
  <c r="H79" i="1"/>
  <c r="H80" i="1"/>
  <c r="K80" i="1"/>
  <c r="H81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92" i="1"/>
  <c r="H189" i="1"/>
  <c r="H190" i="1"/>
  <c r="H191" i="1"/>
  <c r="H193" i="1"/>
  <c r="H194" i="1"/>
  <c r="H195" i="1"/>
  <c r="H185" i="1"/>
  <c r="H186" i="1"/>
  <c r="H182" i="1"/>
  <c r="H183" i="1"/>
  <c r="H184" i="1"/>
  <c r="H196" i="1"/>
  <c r="H197" i="1"/>
  <c r="H198" i="1"/>
  <c r="H199" i="1"/>
  <c r="H200" i="1"/>
  <c r="H201" i="1"/>
  <c r="H202" i="1"/>
  <c r="H203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4" i="1"/>
  <c r="H285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20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92" i="1"/>
  <c r="K189" i="1"/>
  <c r="K190" i="1"/>
  <c r="K191" i="1"/>
  <c r="K193" i="1"/>
  <c r="K194" i="1"/>
  <c r="K195" i="1"/>
  <c r="K185" i="1"/>
  <c r="K186" i="1"/>
  <c r="K187" i="1"/>
  <c r="K188" i="1"/>
  <c r="K182" i="1"/>
  <c r="K183" i="1"/>
  <c r="K184" i="1"/>
  <c r="K196" i="1"/>
  <c r="K197" i="1"/>
  <c r="K198" i="1"/>
  <c r="K199" i="1"/>
  <c r="K200" i="1"/>
  <c r="K201" i="1"/>
  <c r="K202" i="1"/>
  <c r="K203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20" i="1"/>
  <c r="H10" i="1"/>
  <c r="H29" i="1"/>
  <c r="K29" i="1"/>
  <c r="M29" i="1"/>
  <c r="K78" i="1"/>
  <c r="K77" i="1"/>
  <c r="H78" i="1"/>
  <c r="H77" i="1"/>
  <c r="H166" i="1"/>
  <c r="K26" i="1"/>
  <c r="H26" i="1"/>
  <c r="H33" i="1"/>
  <c r="K33" i="1" l="1"/>
  <c r="K11" i="1"/>
  <c r="H11" i="1"/>
  <c r="K3" i="5"/>
  <c r="J3" i="5"/>
  <c r="G3" i="5"/>
  <c r="F3" i="5"/>
  <c r="B3" i="5"/>
  <c r="K6" i="5"/>
  <c r="J6" i="5"/>
  <c r="G6" i="5"/>
  <c r="B6" i="5"/>
  <c r="F6" i="5"/>
  <c r="G4" i="5"/>
  <c r="G5" i="5"/>
  <c r="G2" i="5"/>
  <c r="G7" i="5"/>
  <c r="J4" i="5"/>
  <c r="K4" i="5"/>
  <c r="J5" i="5"/>
  <c r="K5" i="5"/>
  <c r="J2" i="5"/>
  <c r="K2" i="5"/>
  <c r="J7" i="5"/>
  <c r="K7" i="5"/>
  <c r="N320" i="1"/>
  <c r="M320" i="1"/>
  <c r="H164" i="1"/>
  <c r="K163" i="1"/>
  <c r="H163" i="1"/>
  <c r="K162" i="1"/>
  <c r="H162" i="1"/>
  <c r="K161" i="1"/>
  <c r="H161" i="1"/>
  <c r="K160" i="1"/>
  <c r="H160" i="1"/>
  <c r="K159" i="1"/>
  <c r="H159" i="1"/>
  <c r="K158" i="1"/>
  <c r="H158" i="1"/>
  <c r="K157" i="1"/>
  <c r="H157" i="1"/>
  <c r="K156" i="1"/>
  <c r="H156" i="1"/>
  <c r="K155" i="1"/>
  <c r="H155" i="1"/>
  <c r="K154" i="1"/>
  <c r="H154" i="1"/>
  <c r="K153" i="1"/>
  <c r="H153" i="1"/>
  <c r="K152" i="1"/>
  <c r="H152" i="1"/>
  <c r="K151" i="1"/>
  <c r="H151" i="1"/>
  <c r="K150" i="1"/>
  <c r="H150" i="1"/>
  <c r="K149" i="1"/>
  <c r="H149" i="1"/>
  <c r="K148" i="1"/>
  <c r="H148" i="1"/>
  <c r="K147" i="1"/>
  <c r="H147" i="1"/>
  <c r="K146" i="1"/>
  <c r="H146" i="1"/>
  <c r="K145" i="1"/>
  <c r="H145" i="1"/>
  <c r="K144" i="1"/>
  <c r="H144" i="1"/>
  <c r="K143" i="1"/>
  <c r="H143" i="1"/>
  <c r="K142" i="1"/>
  <c r="H142" i="1"/>
  <c r="K141" i="1"/>
  <c r="H141" i="1"/>
  <c r="K140" i="1"/>
  <c r="H140" i="1"/>
  <c r="K139" i="1"/>
  <c r="H139" i="1"/>
  <c r="K138" i="1"/>
  <c r="H138" i="1"/>
  <c r="K137" i="1"/>
  <c r="H137" i="1"/>
  <c r="K136" i="1"/>
  <c r="H136" i="1"/>
  <c r="K135" i="1"/>
  <c r="H135" i="1"/>
  <c r="K134" i="1"/>
  <c r="H134" i="1"/>
  <c r="K133" i="1"/>
  <c r="H133" i="1"/>
  <c r="K129" i="1"/>
  <c r="H129" i="1"/>
  <c r="K128" i="1"/>
  <c r="H128" i="1"/>
  <c r="K132" i="1"/>
  <c r="H132" i="1"/>
  <c r="K131" i="1"/>
  <c r="H131" i="1"/>
  <c r="K127" i="1"/>
  <c r="H127" i="1"/>
  <c r="K126" i="1"/>
  <c r="H126" i="1"/>
  <c r="K125" i="1"/>
  <c r="H125" i="1"/>
  <c r="K124" i="1"/>
  <c r="H124" i="1"/>
  <c r="K123" i="1"/>
  <c r="H123" i="1"/>
  <c r="K122" i="1"/>
  <c r="H122" i="1"/>
  <c r="K121" i="1"/>
  <c r="H121" i="1"/>
  <c r="K120" i="1"/>
  <c r="H120" i="1"/>
  <c r="K119" i="1"/>
  <c r="H119" i="1"/>
  <c r="K118" i="1"/>
  <c r="H118" i="1"/>
  <c r="K117" i="1"/>
  <c r="H117" i="1"/>
  <c r="K116" i="1"/>
  <c r="H116" i="1"/>
  <c r="K115" i="1"/>
  <c r="H115" i="1"/>
  <c r="K114" i="1"/>
  <c r="H114" i="1"/>
  <c r="K113" i="1"/>
  <c r="H113" i="1"/>
  <c r="K112" i="1"/>
  <c r="H112" i="1"/>
  <c r="K111" i="1"/>
  <c r="H111" i="1"/>
  <c r="K110" i="1"/>
  <c r="H110" i="1"/>
  <c r="K109" i="1"/>
  <c r="H109" i="1"/>
  <c r="K108" i="1"/>
  <c r="H108" i="1"/>
  <c r="K107" i="1"/>
  <c r="H107" i="1"/>
  <c r="K106" i="1"/>
  <c r="H106" i="1"/>
  <c r="K105" i="1"/>
  <c r="H105" i="1"/>
  <c r="K104" i="1"/>
  <c r="H104" i="1"/>
  <c r="K103" i="1"/>
  <c r="H103" i="1"/>
  <c r="K102" i="1"/>
  <c r="H102" i="1"/>
  <c r="K101" i="1"/>
  <c r="H101" i="1"/>
  <c r="K100" i="1"/>
  <c r="H100" i="1"/>
  <c r="K99" i="1"/>
  <c r="H99" i="1"/>
  <c r="K98" i="1"/>
  <c r="H98" i="1"/>
  <c r="K97" i="1"/>
  <c r="H97" i="1"/>
  <c r="K96" i="1"/>
  <c r="H96" i="1"/>
  <c r="K95" i="1"/>
  <c r="H95" i="1"/>
  <c r="K94" i="1"/>
  <c r="H94" i="1"/>
  <c r="K93" i="1"/>
  <c r="H93" i="1"/>
  <c r="K92" i="1"/>
  <c r="H92" i="1"/>
  <c r="K91" i="1"/>
  <c r="H91" i="1"/>
  <c r="K90" i="1"/>
  <c r="H90" i="1"/>
  <c r="K89" i="1"/>
  <c r="H89" i="1"/>
  <c r="K88" i="1"/>
  <c r="H88" i="1"/>
  <c r="K83" i="1"/>
  <c r="H83" i="1"/>
  <c r="K82" i="1"/>
  <c r="H82" i="1"/>
  <c r="K85" i="1"/>
  <c r="H85" i="1"/>
  <c r="K84" i="1"/>
  <c r="H84" i="1"/>
  <c r="K87" i="1"/>
  <c r="H87" i="1"/>
  <c r="K86" i="1"/>
  <c r="H86" i="1"/>
  <c r="K81" i="1"/>
  <c r="K76" i="1"/>
  <c r="H76" i="1"/>
  <c r="K75" i="1"/>
  <c r="H75" i="1"/>
  <c r="K74" i="1"/>
  <c r="H74" i="1"/>
  <c r="K73" i="1"/>
  <c r="H73" i="1"/>
  <c r="K71" i="1"/>
  <c r="H71" i="1"/>
  <c r="K72" i="1"/>
  <c r="H72" i="1"/>
  <c r="K70" i="1"/>
  <c r="H70" i="1"/>
  <c r="K69" i="1"/>
  <c r="H69" i="1"/>
  <c r="K68" i="1"/>
  <c r="H68" i="1"/>
  <c r="K67" i="1"/>
  <c r="H67" i="1"/>
  <c r="K66" i="1"/>
  <c r="H66" i="1"/>
  <c r="K65" i="1"/>
  <c r="H65" i="1"/>
  <c r="K64" i="1"/>
  <c r="H64" i="1"/>
  <c r="K63" i="1"/>
  <c r="H63" i="1"/>
  <c r="K62" i="1"/>
  <c r="H62" i="1"/>
  <c r="K61" i="1"/>
  <c r="H61" i="1"/>
  <c r="K60" i="1"/>
  <c r="H60" i="1"/>
  <c r="K59" i="1"/>
  <c r="H59" i="1"/>
  <c r="K58" i="1"/>
  <c r="H58" i="1"/>
  <c r="K57" i="1"/>
  <c r="H57" i="1"/>
  <c r="K56" i="1"/>
  <c r="H56" i="1"/>
  <c r="K55" i="1"/>
  <c r="H55" i="1"/>
  <c r="K54" i="1"/>
  <c r="H54" i="1"/>
  <c r="K53" i="1"/>
  <c r="H53" i="1"/>
  <c r="K52" i="1"/>
  <c r="H52" i="1"/>
  <c r="K51" i="1"/>
  <c r="H51" i="1"/>
  <c r="K50" i="1"/>
  <c r="H50" i="1"/>
  <c r="K49" i="1"/>
  <c r="H49" i="1"/>
  <c r="K48" i="1"/>
  <c r="H48" i="1"/>
  <c r="K47" i="1"/>
  <c r="H47" i="1"/>
  <c r="K46" i="1"/>
  <c r="H46" i="1"/>
  <c r="K45" i="1"/>
  <c r="H45" i="1"/>
  <c r="K44" i="1"/>
  <c r="H44" i="1"/>
  <c r="K43" i="1"/>
  <c r="H43" i="1"/>
  <c r="K42" i="1"/>
  <c r="H42" i="1"/>
  <c r="K41" i="1"/>
  <c r="H41" i="1"/>
  <c r="K40" i="1"/>
  <c r="H40" i="1"/>
  <c r="K39" i="1"/>
  <c r="H39" i="1"/>
  <c r="K38" i="1"/>
  <c r="H38" i="1"/>
  <c r="K34" i="1"/>
  <c r="H34" i="1"/>
  <c r="B5" i="5"/>
  <c r="B4" i="5"/>
  <c r="B2" i="5"/>
  <c r="F4" i="5"/>
  <c r="B17" i="2"/>
  <c r="F5" i="5" s="1"/>
  <c r="Q21" i="1"/>
  <c r="Q14" i="1"/>
  <c r="K10" i="1"/>
  <c r="H165" i="1"/>
  <c r="K37" i="1"/>
  <c r="H37" i="1"/>
  <c r="K36" i="1"/>
  <c r="H36" i="1"/>
  <c r="K35" i="1"/>
  <c r="H35" i="1"/>
  <c r="K32" i="1"/>
  <c r="H32" i="1"/>
  <c r="K31" i="1"/>
  <c r="H31" i="1"/>
  <c r="K30" i="1"/>
  <c r="H30" i="1"/>
  <c r="K28" i="1"/>
  <c r="H28" i="1"/>
  <c r="K27" i="1"/>
  <c r="H27" i="1"/>
  <c r="K25" i="1"/>
  <c r="H25" i="1"/>
  <c r="K24" i="1"/>
  <c r="H24" i="1"/>
  <c r="K23" i="1"/>
  <c r="H23" i="1"/>
  <c r="K22" i="1"/>
  <c r="H22" i="1"/>
  <c r="K21" i="1"/>
  <c r="H21" i="1"/>
  <c r="D12" i="2"/>
  <c r="Q12" i="1"/>
  <c r="Q15" i="1"/>
  <c r="Q16" i="1"/>
  <c r="Q17" i="1"/>
  <c r="Q18" i="1"/>
  <c r="Q19" i="1"/>
  <c r="Q20" i="1"/>
  <c r="Q22" i="1"/>
  <c r="Q13" i="1"/>
  <c r="K20" i="1"/>
  <c r="H20" i="1"/>
  <c r="K19" i="1"/>
  <c r="H19" i="1"/>
  <c r="B7" i="5"/>
  <c r="H16" i="1"/>
  <c r="K18" i="1"/>
  <c r="K16" i="1"/>
  <c r="K15" i="1"/>
  <c r="K13" i="1"/>
  <c r="K12" i="1"/>
  <c r="K17" i="1"/>
  <c r="K14" i="1"/>
  <c r="M10" i="1" l="1"/>
  <c r="I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F2" i="5"/>
  <c r="L10" i="1"/>
  <c r="H18" i="1"/>
  <c r="I11" i="1" l="1"/>
  <c r="M11" i="1"/>
  <c r="L11" i="1" s="1"/>
  <c r="H14" i="1"/>
  <c r="H15" i="1"/>
  <c r="H17" i="1"/>
  <c r="H12" i="1"/>
  <c r="H13" i="1"/>
  <c r="N11" i="1" l="1"/>
  <c r="N10" i="1" l="1"/>
  <c r="M12" i="1" l="1"/>
  <c r="L12" i="1" s="1"/>
  <c r="I12" i="1" l="1"/>
  <c r="I13" i="1"/>
  <c r="M13" i="1"/>
  <c r="L13" i="1" s="1"/>
  <c r="N13" i="1" s="1"/>
  <c r="N12" i="1"/>
  <c r="I14" i="1" l="1"/>
  <c r="M14" i="1"/>
  <c r="L14" i="1" s="1"/>
  <c r="N14" i="1" s="1"/>
  <c r="M15" i="1"/>
  <c r="L15" i="1" s="1"/>
  <c r="I15" i="1"/>
  <c r="M16" i="1" l="1"/>
  <c r="L16" i="1" s="1"/>
  <c r="N15" i="1"/>
  <c r="I16" i="1"/>
  <c r="M17" i="1" l="1"/>
  <c r="L17" i="1" s="1"/>
  <c r="N16" i="1"/>
  <c r="I17" i="1"/>
  <c r="M18" i="1" l="1"/>
  <c r="L18" i="1" s="1"/>
  <c r="N17" i="1"/>
  <c r="I18" i="1"/>
  <c r="M19" i="1" l="1"/>
  <c r="L19" i="1" s="1"/>
  <c r="N18" i="1"/>
  <c r="I19" i="1"/>
  <c r="N19" i="1" l="1"/>
  <c r="M20" i="1"/>
  <c r="L20" i="1" s="1"/>
  <c r="I20" i="1"/>
  <c r="N20" i="1" l="1"/>
  <c r="M21" i="1"/>
  <c r="L21" i="1" s="1"/>
  <c r="I21" i="1"/>
  <c r="M22" i="1" l="1"/>
  <c r="L22" i="1" s="1"/>
  <c r="I22" i="1"/>
  <c r="N21" i="1"/>
  <c r="N22" i="1" l="1"/>
  <c r="I23" i="1"/>
  <c r="M23" i="1"/>
  <c r="L23" i="1" s="1"/>
  <c r="N23" i="1" s="1"/>
  <c r="M26" i="1" l="1"/>
  <c r="L26" i="1" s="1"/>
  <c r="I26" i="1"/>
  <c r="M24" i="1"/>
  <c r="L24" i="1" s="1"/>
  <c r="I24" i="1"/>
  <c r="N24" i="1" l="1"/>
  <c r="I25" i="1"/>
  <c r="M25" i="1"/>
  <c r="L25" i="1" s="1"/>
  <c r="L29" i="1" l="1"/>
  <c r="I29" i="1"/>
  <c r="I27" i="1"/>
  <c r="M27" i="1"/>
  <c r="L27" i="1" s="1"/>
  <c r="N25" i="1"/>
  <c r="I28" i="1" l="1"/>
  <c r="M28" i="1"/>
  <c r="L28" i="1" s="1"/>
  <c r="N27" i="1"/>
  <c r="M30" i="1" l="1"/>
  <c r="L30" i="1" s="1"/>
  <c r="I30" i="1"/>
  <c r="N28" i="1"/>
  <c r="M33" i="1" l="1"/>
  <c r="N30" i="1"/>
  <c r="M31" i="1"/>
  <c r="L31" i="1" s="1"/>
  <c r="I31" i="1"/>
  <c r="N31" i="1" l="1"/>
  <c r="M32" i="1"/>
  <c r="I32" i="1"/>
  <c r="L32" i="1" l="1"/>
  <c r="N32" i="1" s="1"/>
  <c r="H321" i="1" l="1"/>
  <c r="I33" i="1"/>
  <c r="L33" i="1"/>
  <c r="N33" i="1" l="1"/>
  <c r="A34" i="1" l="1"/>
  <c r="M34" i="1" s="1"/>
  <c r="A35" i="1" l="1"/>
  <c r="I35" i="1" s="1"/>
  <c r="L34" i="1"/>
  <c r="N34" i="1" s="1"/>
  <c r="I34" i="1"/>
  <c r="A36" i="1" l="1"/>
  <c r="A37" i="1" s="1"/>
  <c r="M35" i="1"/>
  <c r="L35" i="1" s="1"/>
  <c r="M36" i="1" l="1"/>
  <c r="L36" i="1" s="1"/>
  <c r="I36" i="1"/>
  <c r="N35" i="1"/>
  <c r="A38" i="1"/>
  <c r="I37" i="1"/>
  <c r="M37" i="1"/>
  <c r="L37" i="1" s="1"/>
  <c r="N37" i="1" s="1"/>
  <c r="N36" i="1" l="1"/>
  <c r="M38" i="1"/>
  <c r="L38" i="1" s="1"/>
  <c r="I38" i="1"/>
  <c r="A39" i="1"/>
  <c r="M39" i="1" l="1"/>
  <c r="L39" i="1" s="1"/>
  <c r="I39" i="1"/>
  <c r="A40" i="1"/>
  <c r="N38" i="1"/>
  <c r="N39" i="1" l="1"/>
  <c r="A41" i="1"/>
  <c r="M40" i="1"/>
  <c r="L40" i="1" s="1"/>
  <c r="N40" i="1" s="1"/>
  <c r="I40" i="1"/>
  <c r="A42" i="1" l="1"/>
  <c r="I41" i="1"/>
  <c r="M41" i="1"/>
  <c r="L41" i="1" s="1"/>
  <c r="N41" i="1" s="1"/>
  <c r="M42" i="1" l="1"/>
  <c r="L42" i="1" s="1"/>
  <c r="N42" i="1" s="1"/>
  <c r="I42" i="1"/>
  <c r="A43" i="1"/>
  <c r="M43" i="1" l="1"/>
  <c r="L43" i="1" s="1"/>
  <c r="I43" i="1"/>
  <c r="A44" i="1"/>
  <c r="N43" i="1" l="1"/>
  <c r="A45" i="1"/>
  <c r="M44" i="1"/>
  <c r="I44" i="1"/>
  <c r="L44" i="1" l="1"/>
  <c r="N44" i="1" s="1"/>
  <c r="A46" i="1"/>
  <c r="I45" i="1"/>
  <c r="M45" i="1"/>
  <c r="L45" i="1" l="1"/>
  <c r="N45" i="1" s="1"/>
  <c r="M46" i="1"/>
  <c r="L46" i="1" s="1"/>
  <c r="N46" i="1" s="1"/>
  <c r="I46" i="1"/>
  <c r="A47" i="1"/>
  <c r="M47" i="1" l="1"/>
  <c r="L47" i="1" s="1"/>
  <c r="N47" i="1" s="1"/>
  <c r="I47" i="1"/>
  <c r="A48" i="1"/>
  <c r="A49" i="1" l="1"/>
  <c r="M48" i="1"/>
  <c r="L48" i="1" s="1"/>
  <c r="N48" i="1" s="1"/>
  <c r="I48" i="1"/>
  <c r="A50" i="1" l="1"/>
  <c r="I49" i="1"/>
  <c r="M49" i="1"/>
  <c r="L49" i="1" s="1"/>
  <c r="N49" i="1" l="1"/>
  <c r="M50" i="1"/>
  <c r="L50" i="1" s="1"/>
  <c r="N50" i="1" s="1"/>
  <c r="I50" i="1"/>
  <c r="A51" i="1"/>
  <c r="M51" i="1" l="1"/>
  <c r="L51" i="1" s="1"/>
  <c r="A52" i="1"/>
  <c r="I51" i="1"/>
  <c r="M52" i="1" l="1"/>
  <c r="L52" i="1" s="1"/>
  <c r="N52" i="1" s="1"/>
  <c r="A53" i="1"/>
  <c r="I52" i="1"/>
  <c r="N51" i="1" l="1"/>
  <c r="M53" i="1"/>
  <c r="L53" i="1" s="1"/>
  <c r="I53" i="1"/>
  <c r="A54" i="1"/>
  <c r="A55" i="1" l="1"/>
  <c r="I54" i="1"/>
  <c r="M54" i="1"/>
  <c r="L54" i="1" s="1"/>
  <c r="N54" i="1" s="1"/>
  <c r="N53" i="1"/>
  <c r="I55" i="1" l="1"/>
  <c r="M55" i="1"/>
  <c r="L55" i="1" s="1"/>
  <c r="A56" i="1"/>
  <c r="N55" i="1" l="1"/>
  <c r="M56" i="1"/>
  <c r="L56" i="1" s="1"/>
  <c r="N56" i="1" s="1"/>
  <c r="A57" i="1"/>
  <c r="I56" i="1"/>
  <c r="A58" i="1" l="1"/>
  <c r="M57" i="1"/>
  <c r="L57" i="1" s="1"/>
  <c r="I57" i="1"/>
  <c r="M58" i="1" l="1"/>
  <c r="L58" i="1" s="1"/>
  <c r="I58" i="1"/>
  <c r="A59" i="1"/>
  <c r="N57" i="1"/>
  <c r="N58" i="1" l="1"/>
  <c r="M59" i="1"/>
  <c r="I59" i="1"/>
  <c r="A60" i="1"/>
  <c r="L59" i="1" l="1"/>
  <c r="N59" i="1" s="1"/>
  <c r="A61" i="1"/>
  <c r="M60" i="1"/>
  <c r="I60" i="1"/>
  <c r="A62" i="1" l="1"/>
  <c r="I61" i="1"/>
  <c r="M61" i="1"/>
  <c r="L60" i="1"/>
  <c r="N60" i="1" s="1"/>
  <c r="L61" i="1" l="1"/>
  <c r="N61" i="1" s="1"/>
  <c r="A63" i="1"/>
  <c r="M62" i="1"/>
  <c r="L62" i="1" s="1"/>
  <c r="I62" i="1"/>
  <c r="N62" i="1" l="1"/>
  <c r="I63" i="1"/>
  <c r="A64" i="1"/>
  <c r="M63" i="1"/>
  <c r="L63" i="1" s="1"/>
  <c r="M64" i="1" l="1"/>
  <c r="L64" i="1" s="1"/>
  <c r="N64" i="1" s="1"/>
  <c r="I64" i="1"/>
  <c r="A65" i="1"/>
  <c r="N63" i="1"/>
  <c r="M65" i="1" l="1"/>
  <c r="L65" i="1" s="1"/>
  <c r="A66" i="1"/>
  <c r="I65" i="1"/>
  <c r="N65" i="1" l="1"/>
  <c r="I66" i="1"/>
  <c r="A67" i="1"/>
  <c r="M66" i="1"/>
  <c r="L66" i="1" s="1"/>
  <c r="M67" i="1" l="1"/>
  <c r="L67" i="1" s="1"/>
  <c r="N67" i="1" s="1"/>
  <c r="I67" i="1"/>
  <c r="A68" i="1"/>
  <c r="N66" i="1"/>
  <c r="A69" i="1" l="1"/>
  <c r="I68" i="1"/>
  <c r="M68" i="1"/>
  <c r="L68" i="1" s="1"/>
  <c r="N68" i="1" s="1"/>
  <c r="A70" i="1" l="1"/>
  <c r="I69" i="1"/>
  <c r="M69" i="1"/>
  <c r="L69" i="1" s="1"/>
  <c r="N69" i="1" s="1"/>
  <c r="M70" i="1" l="1"/>
  <c r="L70" i="1" s="1"/>
  <c r="N70" i="1" s="1"/>
  <c r="A71" i="1"/>
  <c r="I70" i="1"/>
  <c r="M71" i="1" l="1"/>
  <c r="L71" i="1" s="1"/>
  <c r="N71" i="1" s="1"/>
  <c r="I71" i="1"/>
  <c r="A72" i="1"/>
  <c r="A73" i="1" l="1"/>
  <c r="I72" i="1"/>
  <c r="M72" i="1"/>
  <c r="A74" i="1" l="1"/>
  <c r="I73" i="1"/>
  <c r="M73" i="1"/>
  <c r="L73" i="1" s="1"/>
  <c r="N73" i="1" s="1"/>
  <c r="L72" i="1"/>
  <c r="N72" i="1" s="1"/>
  <c r="M74" i="1" l="1"/>
  <c r="L74" i="1" s="1"/>
  <c r="N74" i="1" s="1"/>
  <c r="A75" i="1"/>
  <c r="I74" i="1"/>
  <c r="M75" i="1" l="1"/>
  <c r="L75" i="1" s="1"/>
  <c r="N75" i="1" s="1"/>
  <c r="I75" i="1"/>
  <c r="A76" i="1"/>
  <c r="M76" i="1" l="1"/>
  <c r="L76" i="1" s="1"/>
  <c r="N76" i="1" s="1"/>
  <c r="I76" i="1"/>
  <c r="A77" i="1"/>
  <c r="A78" i="1" l="1"/>
  <c r="M77" i="1"/>
  <c r="I77" i="1"/>
  <c r="A79" i="1" l="1"/>
  <c r="I78" i="1"/>
  <c r="M78" i="1"/>
  <c r="I79" i="1" l="1"/>
  <c r="A80" i="1"/>
  <c r="M79" i="1"/>
  <c r="A81" i="1" l="1"/>
  <c r="I80" i="1"/>
  <c r="M80" i="1"/>
  <c r="L80" i="1" s="1"/>
  <c r="N80" i="1" l="1"/>
  <c r="I81" i="1"/>
  <c r="M81" i="1"/>
  <c r="L81" i="1" s="1"/>
  <c r="A82" i="1"/>
  <c r="N81" i="1" l="1"/>
  <c r="A83" i="1"/>
  <c r="I82" i="1"/>
  <c r="M82" i="1"/>
  <c r="L82" i="1" s="1"/>
  <c r="N82" i="1" s="1"/>
  <c r="A84" i="1" l="1"/>
  <c r="M83" i="1"/>
  <c r="L83" i="1" s="1"/>
  <c r="N83" i="1" s="1"/>
  <c r="I83" i="1"/>
  <c r="A85" i="1" l="1"/>
  <c r="I84" i="1"/>
  <c r="M84" i="1"/>
  <c r="L84" i="1" s="1"/>
  <c r="N84" i="1" l="1"/>
  <c r="I85" i="1"/>
  <c r="M85" i="1"/>
  <c r="A86" i="1"/>
  <c r="L85" i="1" l="1"/>
  <c r="N85" i="1" s="1"/>
  <c r="A87" i="1"/>
  <c r="I86" i="1"/>
  <c r="M86" i="1"/>
  <c r="L86" i="1" s="1"/>
  <c r="N86" i="1" s="1"/>
  <c r="I87" i="1" l="1"/>
  <c r="A88" i="1"/>
  <c r="M87" i="1"/>
  <c r="L87" i="1" l="1"/>
  <c r="N87" i="1" s="1"/>
  <c r="M88" i="1"/>
  <c r="L88" i="1" s="1"/>
  <c r="N88" i="1" s="1"/>
  <c r="I88" i="1"/>
  <c r="A89" i="1"/>
  <c r="M89" i="1" l="1"/>
  <c r="L89" i="1" s="1"/>
  <c r="N89" i="1" s="1"/>
  <c r="A90" i="1"/>
  <c r="I89" i="1"/>
  <c r="M90" i="1" l="1"/>
  <c r="L90" i="1" s="1"/>
  <c r="A91" i="1"/>
  <c r="I90" i="1"/>
  <c r="N90" i="1" l="1"/>
  <c r="M91" i="1"/>
  <c r="L91" i="1" s="1"/>
  <c r="A92" i="1"/>
  <c r="I91" i="1"/>
  <c r="N91" i="1" l="1"/>
  <c r="A93" i="1"/>
  <c r="M92" i="1"/>
  <c r="L92" i="1" s="1"/>
  <c r="I92" i="1"/>
  <c r="N92" i="1" l="1"/>
  <c r="A94" i="1"/>
  <c r="I93" i="1"/>
  <c r="M93" i="1"/>
  <c r="L93" i="1" s="1"/>
  <c r="N93" i="1" s="1"/>
  <c r="M94" i="1" l="1"/>
  <c r="L94" i="1" s="1"/>
  <c r="N94" i="1" s="1"/>
  <c r="I94" i="1"/>
  <c r="A95" i="1"/>
  <c r="M95" i="1" l="1"/>
  <c r="L95" i="1" s="1"/>
  <c r="N95" i="1" s="1"/>
  <c r="I95" i="1"/>
  <c r="A96" i="1"/>
  <c r="A97" i="1" l="1"/>
  <c r="M96" i="1"/>
  <c r="L96" i="1" s="1"/>
  <c r="N96" i="1" s="1"/>
  <c r="I96" i="1"/>
  <c r="A98" i="1" l="1"/>
  <c r="I97" i="1"/>
  <c r="M97" i="1"/>
  <c r="L97" i="1" s="1"/>
  <c r="N97" i="1" l="1"/>
  <c r="M98" i="1"/>
  <c r="L98" i="1" s="1"/>
  <c r="N98" i="1" s="1"/>
  <c r="I98" i="1"/>
  <c r="A99" i="1"/>
  <c r="M99" i="1" l="1"/>
  <c r="L99" i="1" s="1"/>
  <c r="I99" i="1"/>
  <c r="A100" i="1"/>
  <c r="N99" i="1" l="1"/>
  <c r="A101" i="1"/>
  <c r="M100" i="1"/>
  <c r="I100" i="1"/>
  <c r="L100" i="1" l="1"/>
  <c r="N100" i="1" s="1"/>
  <c r="A102" i="1"/>
  <c r="I101" i="1"/>
  <c r="M101" i="1"/>
  <c r="L101" i="1" s="1"/>
  <c r="M102" i="1" l="1"/>
  <c r="L102" i="1" s="1"/>
  <c r="N102" i="1" s="1"/>
  <c r="I102" i="1"/>
  <c r="A103" i="1"/>
  <c r="N101" i="1"/>
  <c r="M103" i="1" l="1"/>
  <c r="L103" i="1" s="1"/>
  <c r="N103" i="1" s="1"/>
  <c r="I103" i="1"/>
  <c r="A104" i="1"/>
  <c r="A105" i="1" l="1"/>
  <c r="M104" i="1"/>
  <c r="L104" i="1" s="1"/>
  <c r="N104" i="1" s="1"/>
  <c r="I104" i="1"/>
  <c r="A106" i="1" l="1"/>
  <c r="I105" i="1"/>
  <c r="M105" i="1"/>
  <c r="L105" i="1" s="1"/>
  <c r="N105" i="1" l="1"/>
  <c r="M106" i="1"/>
  <c r="L106" i="1" s="1"/>
  <c r="I106" i="1"/>
  <c r="A107" i="1"/>
  <c r="M107" i="1" l="1"/>
  <c r="L107" i="1" s="1"/>
  <c r="I107" i="1"/>
  <c r="A108" i="1"/>
  <c r="N106" i="1"/>
  <c r="N107" i="1" l="1"/>
  <c r="A109" i="1"/>
  <c r="M108" i="1"/>
  <c r="L108" i="1" s="1"/>
  <c r="I108" i="1"/>
  <c r="N108" i="1" l="1"/>
  <c r="M109" i="1"/>
  <c r="L109" i="1" s="1"/>
  <c r="N109" i="1" s="1"/>
  <c r="A110" i="1"/>
  <c r="I109" i="1"/>
  <c r="A111" i="1" l="1"/>
  <c r="I110" i="1"/>
  <c r="M110" i="1"/>
  <c r="L110" i="1" s="1"/>
  <c r="N110" i="1" s="1"/>
  <c r="M111" i="1" l="1"/>
  <c r="I111" i="1"/>
  <c r="A112" i="1"/>
  <c r="L111" i="1" l="1"/>
  <c r="N111" i="1" s="1"/>
  <c r="M112" i="1"/>
  <c r="L112" i="1" s="1"/>
  <c r="N112" i="1" s="1"/>
  <c r="A113" i="1"/>
  <c r="I112" i="1"/>
  <c r="M113" i="1" l="1"/>
  <c r="A114" i="1"/>
  <c r="I113" i="1"/>
  <c r="L113" i="1" l="1"/>
  <c r="N113" i="1" s="1"/>
  <c r="A115" i="1"/>
  <c r="I114" i="1"/>
  <c r="M114" i="1"/>
  <c r="L114" i="1" s="1"/>
  <c r="N114" i="1" s="1"/>
  <c r="M115" i="1" l="1"/>
  <c r="L115" i="1" s="1"/>
  <c r="N115" i="1" s="1"/>
  <c r="A116" i="1"/>
  <c r="I115" i="1"/>
  <c r="A117" i="1" l="1"/>
  <c r="M116" i="1"/>
  <c r="L116" i="1" s="1"/>
  <c r="N116" i="1" s="1"/>
  <c r="I116" i="1"/>
  <c r="M117" i="1" l="1"/>
  <c r="L117" i="1" s="1"/>
  <c r="I117" i="1"/>
  <c r="A118" i="1"/>
  <c r="N117" i="1" l="1"/>
  <c r="A119" i="1"/>
  <c r="I118" i="1"/>
  <c r="M118" i="1"/>
  <c r="L118" i="1" s="1"/>
  <c r="N118" i="1" l="1"/>
  <c r="I119" i="1"/>
  <c r="A120" i="1"/>
  <c r="M119" i="1"/>
  <c r="L119" i="1" l="1"/>
  <c r="N119" i="1" s="1"/>
  <c r="M120" i="1"/>
  <c r="L120" i="1" s="1"/>
  <c r="N120" i="1" s="1"/>
  <c r="I120" i="1"/>
  <c r="A121" i="1"/>
  <c r="M121" i="1" l="1"/>
  <c r="A122" i="1"/>
  <c r="I121" i="1"/>
  <c r="L121" i="1" l="1"/>
  <c r="N121" i="1" s="1"/>
  <c r="A123" i="1"/>
  <c r="I122" i="1"/>
  <c r="M122" i="1"/>
  <c r="L122" i="1" l="1"/>
  <c r="N122" i="1" s="1"/>
  <c r="I123" i="1"/>
  <c r="A124" i="1"/>
  <c r="M123" i="1"/>
  <c r="L123" i="1" l="1"/>
  <c r="N123" i="1" s="1"/>
  <c r="M124" i="1"/>
  <c r="L124" i="1" s="1"/>
  <c r="N124" i="1" s="1"/>
  <c r="A125" i="1"/>
  <c r="I124" i="1"/>
  <c r="M125" i="1" l="1"/>
  <c r="L125" i="1" s="1"/>
  <c r="N125" i="1" s="1"/>
  <c r="A126" i="1"/>
  <c r="I125" i="1"/>
  <c r="A127" i="1" l="1"/>
  <c r="I126" i="1"/>
  <c r="M126" i="1"/>
  <c r="L126" i="1" s="1"/>
  <c r="N126" i="1" l="1"/>
  <c r="I127" i="1"/>
  <c r="A128" i="1"/>
  <c r="M127" i="1"/>
  <c r="L127" i="1" s="1"/>
  <c r="N127" i="1" s="1"/>
  <c r="A130" i="1" l="1"/>
  <c r="M128" i="1"/>
  <c r="L128" i="1" s="1"/>
  <c r="I128" i="1"/>
  <c r="A129" i="1"/>
  <c r="N128" i="1" l="1"/>
  <c r="M129" i="1"/>
  <c r="A131" i="1"/>
  <c r="I129" i="1"/>
  <c r="M130" i="1"/>
  <c r="L130" i="1" s="1"/>
  <c r="I130" i="1"/>
  <c r="N130" i="1" l="1"/>
  <c r="L129" i="1"/>
  <c r="N129" i="1" s="1"/>
  <c r="A132" i="1"/>
  <c r="I131" i="1"/>
  <c r="M131" i="1"/>
  <c r="L131" i="1" s="1"/>
  <c r="N131" i="1" l="1"/>
  <c r="I132" i="1"/>
  <c r="A133" i="1"/>
  <c r="M132" i="1"/>
  <c r="L132" i="1" s="1"/>
  <c r="A134" i="1" l="1"/>
  <c r="M133" i="1"/>
  <c r="L133" i="1" s="1"/>
  <c r="I133" i="1"/>
  <c r="N132" i="1"/>
  <c r="I134" i="1" l="1"/>
  <c r="M134" i="1"/>
  <c r="L134" i="1" s="1"/>
  <c r="N134" i="1" s="1"/>
  <c r="A135" i="1"/>
  <c r="N133" i="1"/>
  <c r="M135" i="1" l="1"/>
  <c r="L135" i="1" s="1"/>
  <c r="N135" i="1" s="1"/>
  <c r="A136" i="1"/>
  <c r="I135" i="1"/>
  <c r="A137" i="1" l="1"/>
  <c r="I136" i="1"/>
  <c r="M136" i="1"/>
  <c r="L136" i="1" s="1"/>
  <c r="N136" i="1" s="1"/>
  <c r="A138" i="1" l="1"/>
  <c r="M137" i="1"/>
  <c r="L137" i="1" s="1"/>
  <c r="N137" i="1" s="1"/>
  <c r="I137" i="1"/>
  <c r="I138" i="1" l="1"/>
  <c r="M138" i="1"/>
  <c r="L138" i="1" s="1"/>
  <c r="N138" i="1" s="1"/>
  <c r="A139" i="1"/>
  <c r="M139" i="1" l="1"/>
  <c r="L139" i="1" s="1"/>
  <c r="I139" i="1"/>
  <c r="A140" i="1"/>
  <c r="N139" i="1" l="1"/>
  <c r="M140" i="1"/>
  <c r="L140" i="1" s="1"/>
  <c r="N140" i="1" s="1"/>
  <c r="A141" i="1"/>
  <c r="I140" i="1"/>
  <c r="A142" i="1" l="1"/>
  <c r="I141" i="1"/>
  <c r="M141" i="1"/>
  <c r="L141" i="1" l="1"/>
  <c r="N141" i="1" s="1"/>
  <c r="M142" i="1"/>
  <c r="L142" i="1" s="1"/>
  <c r="N142" i="1" s="1"/>
  <c r="I142" i="1"/>
  <c r="A143" i="1"/>
  <c r="A144" i="1" l="1"/>
  <c r="M143" i="1"/>
  <c r="L143" i="1" s="1"/>
  <c r="N143" i="1" s="1"/>
  <c r="I143" i="1"/>
  <c r="M144" i="1" l="1"/>
  <c r="L144" i="1" s="1"/>
  <c r="A145" i="1"/>
  <c r="I144" i="1"/>
  <c r="N144" i="1" l="1"/>
  <c r="A146" i="1"/>
  <c r="I145" i="1"/>
  <c r="M145" i="1"/>
  <c r="L145" i="1" l="1"/>
  <c r="N145" i="1" s="1"/>
  <c r="M146" i="1"/>
  <c r="L146" i="1" s="1"/>
  <c r="N146" i="1" s="1"/>
  <c r="I146" i="1"/>
  <c r="A147" i="1"/>
  <c r="M147" i="1" l="1"/>
  <c r="L147" i="1" s="1"/>
  <c r="I147" i="1"/>
  <c r="A148" i="1"/>
  <c r="N147" i="1" l="1"/>
  <c r="M148" i="1"/>
  <c r="A149" i="1"/>
  <c r="I148" i="1"/>
  <c r="L148" i="1" l="1"/>
  <c r="N148" i="1" s="1"/>
  <c r="A150" i="1"/>
  <c r="I149" i="1"/>
  <c r="M149" i="1"/>
  <c r="L149" i="1" s="1"/>
  <c r="N149" i="1" s="1"/>
  <c r="M150" i="1" l="1"/>
  <c r="L150" i="1" s="1"/>
  <c r="N150" i="1" s="1"/>
  <c r="I150" i="1"/>
  <c r="A151" i="1"/>
  <c r="A152" i="1" l="1"/>
  <c r="M151" i="1"/>
  <c r="L151" i="1" s="1"/>
  <c r="I151" i="1"/>
  <c r="N151" i="1" l="1"/>
  <c r="A153" i="1"/>
  <c r="M152" i="1"/>
  <c r="L152" i="1" s="1"/>
  <c r="N152" i="1" s="1"/>
  <c r="I152" i="1"/>
  <c r="M153" i="1" l="1"/>
  <c r="I153" i="1"/>
  <c r="A154" i="1"/>
  <c r="L153" i="1" l="1"/>
  <c r="N153" i="1" s="1"/>
  <c r="I154" i="1"/>
  <c r="M154" i="1"/>
  <c r="L154" i="1" s="1"/>
  <c r="N154" i="1" s="1"/>
  <c r="A155" i="1"/>
  <c r="A156" i="1" l="1"/>
  <c r="I155" i="1"/>
  <c r="M155" i="1"/>
  <c r="L155" i="1" s="1"/>
  <c r="N155" i="1" s="1"/>
  <c r="A157" i="1" l="1"/>
  <c r="M156" i="1"/>
  <c r="L156" i="1" s="1"/>
  <c r="N156" i="1" s="1"/>
  <c r="I156" i="1"/>
  <c r="M157" i="1" l="1"/>
  <c r="L157" i="1" s="1"/>
  <c r="N157" i="1" s="1"/>
  <c r="I157" i="1"/>
  <c r="A158" i="1"/>
  <c r="I158" i="1" l="1"/>
  <c r="M158" i="1"/>
  <c r="L158" i="1" s="1"/>
  <c r="A159" i="1"/>
  <c r="N158" i="1" l="1"/>
  <c r="A160" i="1"/>
  <c r="M159" i="1"/>
  <c r="L159" i="1" s="1"/>
  <c r="I159" i="1"/>
  <c r="N159" i="1" l="1"/>
  <c r="A161" i="1"/>
  <c r="M160" i="1"/>
  <c r="L160" i="1" s="1"/>
  <c r="N160" i="1" s="1"/>
  <c r="I160" i="1"/>
  <c r="M161" i="1" l="1"/>
  <c r="I161" i="1"/>
  <c r="A162" i="1"/>
  <c r="L161" i="1" l="1"/>
  <c r="N161" i="1" s="1"/>
  <c r="I162" i="1"/>
  <c r="M162" i="1"/>
  <c r="L162" i="1" s="1"/>
  <c r="N162" i="1" s="1"/>
  <c r="A163" i="1"/>
  <c r="A164" i="1" l="1"/>
  <c r="I163" i="1"/>
  <c r="M163" i="1"/>
  <c r="L163" i="1" s="1"/>
  <c r="N163" i="1" s="1"/>
  <c r="A165" i="1" l="1"/>
  <c r="M164" i="1"/>
  <c r="L164" i="1" s="1"/>
  <c r="I164" i="1"/>
  <c r="M165" i="1" l="1"/>
  <c r="I165" i="1"/>
  <c r="A166" i="1"/>
  <c r="N164" i="1"/>
  <c r="L165" i="1" l="1"/>
  <c r="N165" i="1" s="1"/>
  <c r="I166" i="1"/>
  <c r="M166" i="1"/>
  <c r="L166" i="1" s="1"/>
  <c r="A167" i="1"/>
  <c r="N166" i="1" l="1"/>
  <c r="A168" i="1"/>
  <c r="M167" i="1"/>
  <c r="L167" i="1" s="1"/>
  <c r="N167" i="1" s="1"/>
  <c r="I167" i="1"/>
  <c r="A169" i="1" l="1"/>
  <c r="M168" i="1"/>
  <c r="L168" i="1" s="1"/>
  <c r="N168" i="1" s="1"/>
  <c r="I168" i="1"/>
  <c r="M169" i="1" l="1"/>
  <c r="L169" i="1" s="1"/>
  <c r="N169" i="1" s="1"/>
  <c r="I169" i="1"/>
  <c r="A170" i="1"/>
  <c r="A171" i="1" l="1"/>
  <c r="I170" i="1"/>
  <c r="M170" i="1"/>
  <c r="L170" i="1" s="1"/>
  <c r="N170" i="1" l="1"/>
  <c r="A172" i="1"/>
  <c r="M171" i="1"/>
  <c r="L171" i="1" s="1"/>
  <c r="N171" i="1" s="1"/>
  <c r="I171" i="1"/>
  <c r="I172" i="1" l="1"/>
  <c r="M172" i="1"/>
  <c r="L172" i="1" s="1"/>
  <c r="N172" i="1" s="1"/>
  <c r="A173" i="1"/>
  <c r="M173" i="1" l="1"/>
  <c r="L173" i="1" s="1"/>
  <c r="N173" i="1" s="1"/>
  <c r="I173" i="1"/>
  <c r="A174" i="1"/>
  <c r="A175" i="1" l="1"/>
  <c r="I174" i="1"/>
  <c r="M174" i="1"/>
  <c r="L174" i="1" s="1"/>
  <c r="A176" i="1" l="1"/>
  <c r="M175" i="1"/>
  <c r="L175" i="1" s="1"/>
  <c r="N175" i="1" s="1"/>
  <c r="I175" i="1"/>
  <c r="N174" i="1"/>
  <c r="M176" i="1" l="1"/>
  <c r="L176" i="1" s="1"/>
  <c r="N176" i="1" s="1"/>
  <c r="I176" i="1"/>
  <c r="A177" i="1"/>
  <c r="I177" i="1" l="1"/>
  <c r="A178" i="1"/>
  <c r="M177" i="1"/>
  <c r="L177" i="1" s="1"/>
  <c r="N177" i="1" s="1"/>
  <c r="A179" i="1" l="1"/>
  <c r="I178" i="1"/>
  <c r="M178" i="1"/>
  <c r="L178" i="1" s="1"/>
  <c r="A180" i="1" l="1"/>
  <c r="M179" i="1"/>
  <c r="L179" i="1" s="1"/>
  <c r="I179" i="1"/>
  <c r="N178" i="1"/>
  <c r="N179" i="1" l="1"/>
  <c r="M180" i="1"/>
  <c r="L180" i="1" s="1"/>
  <c r="I180" i="1"/>
  <c r="A181" i="1"/>
  <c r="N180" i="1" l="1"/>
  <c r="M181" i="1"/>
  <c r="I181" i="1"/>
  <c r="A182" i="1"/>
  <c r="L181" i="1" l="1"/>
  <c r="I182" i="1"/>
  <c r="M182" i="1"/>
  <c r="L182" i="1" s="1"/>
  <c r="A183" i="1"/>
  <c r="N181" i="1" l="1"/>
  <c r="N182" i="1"/>
  <c r="A184" i="1"/>
  <c r="M183" i="1"/>
  <c r="L183" i="1" s="1"/>
  <c r="I183" i="1"/>
  <c r="N183" i="1" l="1"/>
  <c r="A185" i="1"/>
  <c r="M184" i="1"/>
  <c r="L184" i="1" s="1"/>
  <c r="N184" i="1" s="1"/>
  <c r="I184" i="1"/>
  <c r="M185" i="1" l="1"/>
  <c r="I185" i="1"/>
  <c r="A186" i="1"/>
  <c r="L185" i="1" l="1"/>
  <c r="N185" i="1" s="1"/>
  <c r="I186" i="1"/>
  <c r="M186" i="1"/>
  <c r="L186" i="1" s="1"/>
  <c r="A187" i="1"/>
  <c r="N186" i="1" l="1"/>
  <c r="A188" i="1"/>
  <c r="I187" i="1"/>
  <c r="M187" i="1"/>
  <c r="L187" i="1" s="1"/>
  <c r="N187" i="1" s="1"/>
  <c r="A189" i="1" l="1"/>
  <c r="M188" i="1"/>
  <c r="L188" i="1" s="1"/>
  <c r="N188" i="1" s="1"/>
  <c r="I188" i="1"/>
  <c r="M189" i="1" l="1"/>
  <c r="L189" i="1" s="1"/>
  <c r="I189" i="1"/>
  <c r="A190" i="1"/>
  <c r="N189" i="1" l="1"/>
  <c r="I190" i="1"/>
  <c r="M190" i="1"/>
  <c r="L190" i="1" s="1"/>
  <c r="A191" i="1"/>
  <c r="N190" i="1" l="1"/>
  <c r="A192" i="1"/>
  <c r="M191" i="1"/>
  <c r="L191" i="1" s="1"/>
  <c r="I191" i="1"/>
  <c r="N191" i="1" l="1"/>
  <c r="A193" i="1"/>
  <c r="M192" i="1"/>
  <c r="L192" i="1" s="1"/>
  <c r="N192" i="1" s="1"/>
  <c r="I192" i="1"/>
  <c r="M193" i="1" l="1"/>
  <c r="I193" i="1"/>
  <c r="A194" i="1"/>
  <c r="L193" i="1" l="1"/>
  <c r="N193" i="1" s="1"/>
  <c r="I194" i="1"/>
  <c r="M194" i="1"/>
  <c r="L194" i="1" s="1"/>
  <c r="A195" i="1"/>
  <c r="N194" i="1" l="1"/>
  <c r="A196" i="1"/>
  <c r="I195" i="1"/>
  <c r="M195" i="1"/>
  <c r="L195" i="1" l="1"/>
  <c r="N195" i="1" s="1"/>
  <c r="A197" i="1"/>
  <c r="I196" i="1"/>
  <c r="M196" i="1"/>
  <c r="L196" i="1" s="1"/>
  <c r="N196" i="1" s="1"/>
  <c r="M197" i="1" l="1"/>
  <c r="L197" i="1" s="1"/>
  <c r="I197" i="1"/>
  <c r="A198" i="1"/>
  <c r="N197" i="1" l="1"/>
  <c r="M198" i="1"/>
  <c r="L198" i="1" s="1"/>
  <c r="N198" i="1" s="1"/>
  <c r="A199" i="1"/>
  <c r="I198" i="1"/>
  <c r="A200" i="1" l="1"/>
  <c r="M199" i="1"/>
  <c r="L199" i="1" s="1"/>
  <c r="N199" i="1" s="1"/>
  <c r="I199" i="1"/>
  <c r="A201" i="1" l="1"/>
  <c r="I200" i="1"/>
  <c r="M200" i="1"/>
  <c r="L200" i="1" s="1"/>
  <c r="M201" i="1" l="1"/>
  <c r="L201" i="1" s="1"/>
  <c r="N201" i="1" s="1"/>
  <c r="I201" i="1"/>
  <c r="A202" i="1"/>
  <c r="N200" i="1"/>
  <c r="M202" i="1" l="1"/>
  <c r="L202" i="1" s="1"/>
  <c r="I202" i="1"/>
  <c r="A203" i="1"/>
  <c r="A204" i="1" s="1"/>
  <c r="M204" i="1" l="1"/>
  <c r="I204" i="1"/>
  <c r="L204" i="1"/>
  <c r="N204" i="1" s="1"/>
  <c r="A205" i="1"/>
  <c r="M203" i="1"/>
  <c r="L203" i="1" s="1"/>
  <c r="I203" i="1"/>
  <c r="N202" i="1"/>
  <c r="M205" i="1" l="1"/>
  <c r="L205" i="1" s="1"/>
  <c r="N203" i="1"/>
  <c r="A206" i="1"/>
  <c r="I205" i="1"/>
  <c r="M206" i="1" l="1"/>
  <c r="L206" i="1" s="1"/>
  <c r="N205" i="1"/>
  <c r="I206" i="1"/>
  <c r="A207" i="1"/>
  <c r="N206" i="1" l="1"/>
  <c r="M207" i="1"/>
  <c r="L207" i="1" s="1"/>
  <c r="A208" i="1"/>
  <c r="I207" i="1"/>
  <c r="M208" i="1" l="1"/>
  <c r="L208" i="1" s="1"/>
  <c r="N207" i="1"/>
  <c r="A209" i="1"/>
  <c r="I208" i="1"/>
  <c r="N208" i="1" l="1"/>
  <c r="M209" i="1"/>
  <c r="L209" i="1" s="1"/>
  <c r="A210" i="1"/>
  <c r="I209" i="1"/>
  <c r="M210" i="1" l="1"/>
  <c r="L210" i="1" s="1"/>
  <c r="N209" i="1"/>
  <c r="I210" i="1"/>
  <c r="A211" i="1"/>
  <c r="N210" i="1" l="1"/>
  <c r="M211" i="1"/>
  <c r="L211" i="1" s="1"/>
  <c r="A212" i="1"/>
  <c r="I211" i="1"/>
  <c r="N211" i="1" l="1"/>
  <c r="M212" i="1"/>
  <c r="L212" i="1" s="1"/>
  <c r="A213" i="1"/>
  <c r="I212" i="1"/>
  <c r="M213" i="1" l="1"/>
  <c r="L213" i="1" s="1"/>
  <c r="N212" i="1"/>
  <c r="A214" i="1"/>
  <c r="I213" i="1"/>
  <c r="M214" i="1" l="1"/>
  <c r="L214" i="1" s="1"/>
  <c r="N213" i="1"/>
  <c r="I214" i="1"/>
  <c r="A215" i="1"/>
  <c r="N214" i="1" l="1"/>
  <c r="M215" i="1"/>
  <c r="L215" i="1" s="1"/>
  <c r="A216" i="1"/>
  <c r="I215" i="1"/>
  <c r="M216" i="1" l="1"/>
  <c r="L216" i="1" s="1"/>
  <c r="N215" i="1"/>
  <c r="A217" i="1"/>
  <c r="I216" i="1"/>
  <c r="M217" i="1" l="1"/>
  <c r="L217" i="1" s="1"/>
  <c r="N216" i="1"/>
  <c r="A218" i="1"/>
  <c r="I217" i="1"/>
  <c r="M218" i="1" l="1"/>
  <c r="L218" i="1" s="1"/>
  <c r="N218" i="1" s="1"/>
  <c r="N217" i="1"/>
  <c r="I218" i="1"/>
  <c r="A219" i="1"/>
  <c r="M219" i="1" l="1"/>
  <c r="L219" i="1" s="1"/>
  <c r="A220" i="1"/>
  <c r="I219" i="1"/>
  <c r="M220" i="1" l="1"/>
  <c r="L220" i="1" s="1"/>
  <c r="N219" i="1"/>
  <c r="I220" i="1"/>
  <c r="A221" i="1"/>
  <c r="M221" i="1" l="1"/>
  <c r="L221" i="1" s="1"/>
  <c r="N220" i="1"/>
  <c r="A222" i="1"/>
  <c r="I221" i="1"/>
  <c r="N221" i="1" l="1"/>
  <c r="M222" i="1"/>
  <c r="L222" i="1" s="1"/>
  <c r="A223" i="1"/>
  <c r="I222" i="1"/>
  <c r="M223" i="1" l="1"/>
  <c r="L223" i="1" s="1"/>
  <c r="N222" i="1"/>
  <c r="A224" i="1"/>
  <c r="I223" i="1"/>
  <c r="M224" i="1" l="1"/>
  <c r="N223" i="1"/>
  <c r="I224" i="1"/>
  <c r="A225" i="1"/>
  <c r="M225" i="1" l="1"/>
  <c r="L224" i="1"/>
  <c r="N224" i="1" s="1"/>
  <c r="A226" i="1"/>
  <c r="I225" i="1"/>
  <c r="L225" i="1" l="1"/>
  <c r="N225" i="1" s="1"/>
  <c r="M226" i="1"/>
  <c r="L226" i="1" s="1"/>
  <c r="A227" i="1"/>
  <c r="I226" i="1"/>
  <c r="N226" i="1" l="1"/>
  <c r="M227" i="1"/>
  <c r="A228" i="1"/>
  <c r="I227" i="1"/>
  <c r="M228" i="1" l="1"/>
  <c r="L228" i="1" s="1"/>
  <c r="N228" i="1" s="1"/>
  <c r="L227" i="1"/>
  <c r="N227" i="1" s="1"/>
  <c r="A229" i="1"/>
  <c r="I228" i="1"/>
  <c r="M229" i="1" l="1"/>
  <c r="L229" i="1" s="1"/>
  <c r="I229" i="1"/>
  <c r="A230" i="1"/>
  <c r="N229" i="1" l="1"/>
  <c r="M230" i="1"/>
  <c r="I230" i="1"/>
  <c r="A231" i="1"/>
  <c r="L230" i="1" l="1"/>
  <c r="N230" i="1" s="1"/>
  <c r="M231" i="1"/>
  <c r="L231" i="1" s="1"/>
  <c r="A232" i="1"/>
  <c r="I231" i="1"/>
  <c r="N231" i="1" l="1"/>
  <c r="M232" i="1"/>
  <c r="I232" i="1"/>
  <c r="A233" i="1"/>
  <c r="L232" i="1" l="1"/>
  <c r="N232" i="1" s="1"/>
  <c r="M233" i="1"/>
  <c r="L233" i="1" s="1"/>
  <c r="A234" i="1"/>
  <c r="I233" i="1"/>
  <c r="M234" i="1" l="1"/>
  <c r="L234" i="1" s="1"/>
  <c r="N234" i="1" s="1"/>
  <c r="N233" i="1"/>
  <c r="A235" i="1"/>
  <c r="I234" i="1"/>
  <c r="M235" i="1" l="1"/>
  <c r="L235" i="1" s="1"/>
  <c r="N235" i="1" s="1"/>
  <c r="A236" i="1"/>
  <c r="I235" i="1"/>
  <c r="M236" i="1" l="1"/>
  <c r="L236" i="1" s="1"/>
  <c r="A237" i="1"/>
  <c r="I236" i="1"/>
  <c r="N236" i="1" l="1"/>
  <c r="M237" i="1"/>
  <c r="L237" i="1" s="1"/>
  <c r="N237" i="1" s="1"/>
  <c r="A238" i="1"/>
  <c r="I237" i="1"/>
  <c r="M238" i="1" l="1"/>
  <c r="L238" i="1" s="1"/>
  <c r="I238" i="1"/>
  <c r="A239" i="1"/>
  <c r="N238" i="1" l="1"/>
  <c r="M239" i="1"/>
  <c r="L239" i="1" s="1"/>
  <c r="A240" i="1"/>
  <c r="I239" i="1"/>
  <c r="N239" i="1" l="1"/>
  <c r="M240" i="1"/>
  <c r="L240" i="1" s="1"/>
  <c r="I240" i="1"/>
  <c r="A241" i="1"/>
  <c r="N240" i="1" l="1"/>
  <c r="M241" i="1"/>
  <c r="L241" i="1" s="1"/>
  <c r="A242" i="1"/>
  <c r="I241" i="1"/>
  <c r="M242" i="1" l="1"/>
  <c r="L242" i="1" s="1"/>
  <c r="N241" i="1"/>
  <c r="I242" i="1"/>
  <c r="A243" i="1"/>
  <c r="N242" i="1" l="1"/>
  <c r="M243" i="1"/>
  <c r="L243" i="1" s="1"/>
  <c r="A244" i="1"/>
  <c r="I243" i="1"/>
  <c r="N243" i="1" l="1"/>
  <c r="M244" i="1"/>
  <c r="L244" i="1" s="1"/>
  <c r="A245" i="1"/>
  <c r="I244" i="1"/>
  <c r="N244" i="1" l="1"/>
  <c r="M245" i="1"/>
  <c r="L245" i="1" s="1"/>
  <c r="N245" i="1" s="1"/>
  <c r="A246" i="1"/>
  <c r="A247" i="1" s="1"/>
  <c r="I245" i="1"/>
  <c r="M246" i="1" l="1"/>
  <c r="L246" i="1" s="1"/>
  <c r="N246" i="1" s="1"/>
  <c r="I246" i="1"/>
  <c r="M247" i="1" l="1"/>
  <c r="L247" i="1" s="1"/>
  <c r="N247" i="1" l="1"/>
  <c r="A248" i="1"/>
  <c r="M248" i="1" s="1"/>
  <c r="L248" i="1" s="1"/>
  <c r="N248" i="1" s="1"/>
  <c r="I247" i="1"/>
  <c r="A249" i="1" l="1"/>
  <c r="M249" i="1" s="1"/>
  <c r="L249" i="1" s="1"/>
  <c r="N249" i="1" s="1"/>
  <c r="I248" i="1"/>
  <c r="I249" i="1" l="1"/>
  <c r="A250" i="1"/>
  <c r="M250" i="1" l="1"/>
  <c r="L250" i="1" s="1"/>
  <c r="A251" i="1"/>
  <c r="I250" i="1"/>
  <c r="N250" i="1" l="1"/>
  <c r="M251" i="1"/>
  <c r="L251" i="1" s="1"/>
  <c r="I251" i="1"/>
  <c r="A252" i="1"/>
  <c r="N251" i="1" l="1"/>
  <c r="M252" i="1"/>
  <c r="L252" i="1" s="1"/>
  <c r="A253" i="1"/>
  <c r="I252" i="1"/>
  <c r="N252" i="1" l="1"/>
  <c r="M253" i="1"/>
  <c r="L253" i="1" s="1"/>
  <c r="A254" i="1"/>
  <c r="I253" i="1"/>
  <c r="N253" i="1" l="1"/>
  <c r="M254" i="1"/>
  <c r="L254" i="1" s="1"/>
  <c r="A255" i="1"/>
  <c r="I254" i="1"/>
  <c r="N254" i="1" l="1"/>
  <c r="M255" i="1"/>
  <c r="L255" i="1" s="1"/>
  <c r="I255" i="1"/>
  <c r="A256" i="1"/>
  <c r="N255" i="1" l="1"/>
  <c r="M256" i="1"/>
  <c r="L256" i="1" s="1"/>
  <c r="N256" i="1" s="1"/>
  <c r="A257" i="1"/>
  <c r="I256" i="1"/>
  <c r="M257" i="1" l="1"/>
  <c r="L257" i="1" s="1"/>
  <c r="N257" i="1" s="1"/>
  <c r="I257" i="1"/>
  <c r="A258" i="1"/>
  <c r="M258" i="1" l="1"/>
  <c r="L258" i="1" s="1"/>
  <c r="N258" i="1" s="1"/>
  <c r="A259" i="1"/>
  <c r="I258" i="1"/>
  <c r="M259" i="1" l="1"/>
  <c r="L259" i="1" s="1"/>
  <c r="N259" i="1" s="1"/>
  <c r="A260" i="1"/>
  <c r="I259" i="1"/>
  <c r="M260" i="1" l="1"/>
  <c r="L260" i="1" s="1"/>
  <c r="N260" i="1" s="1"/>
  <c r="A261" i="1"/>
  <c r="I260" i="1"/>
  <c r="M261" i="1" l="1"/>
  <c r="L261" i="1" s="1"/>
  <c r="N261" i="1" s="1"/>
  <c r="I261" i="1"/>
  <c r="A262" i="1"/>
  <c r="M262" i="1" l="1"/>
  <c r="L262" i="1" s="1"/>
  <c r="A263" i="1"/>
  <c r="I262" i="1"/>
  <c r="N262" i="1" l="1"/>
  <c r="M263" i="1"/>
  <c r="L263" i="1" s="1"/>
  <c r="N263" i="1" s="1"/>
  <c r="A264" i="1"/>
  <c r="I263" i="1"/>
  <c r="M264" i="1" l="1"/>
  <c r="L264" i="1" s="1"/>
  <c r="A265" i="1"/>
  <c r="I264" i="1"/>
  <c r="M265" i="1" l="1"/>
  <c r="L265" i="1" s="1"/>
  <c r="N264" i="1"/>
  <c r="I265" i="1"/>
  <c r="A266" i="1"/>
  <c r="N265" i="1" l="1"/>
  <c r="M266" i="1"/>
  <c r="L266" i="1" s="1"/>
  <c r="N266" i="1" s="1"/>
  <c r="A267" i="1"/>
  <c r="I266" i="1"/>
  <c r="M267" i="1" l="1"/>
  <c r="L267" i="1" s="1"/>
  <c r="A268" i="1"/>
  <c r="I267" i="1"/>
  <c r="M268" i="1" l="1"/>
  <c r="L268" i="1" s="1"/>
  <c r="N268" i="1" s="1"/>
  <c r="N267" i="1"/>
  <c r="A269" i="1"/>
  <c r="I268" i="1"/>
  <c r="M269" i="1" l="1"/>
  <c r="L269" i="1" s="1"/>
  <c r="N269" i="1" s="1"/>
  <c r="A270" i="1"/>
  <c r="I269" i="1"/>
  <c r="M270" i="1" l="1"/>
  <c r="L270" i="1" s="1"/>
  <c r="N270" i="1" s="1"/>
  <c r="A271" i="1"/>
  <c r="I270" i="1"/>
  <c r="M271" i="1" l="1"/>
  <c r="L271" i="1" s="1"/>
  <c r="I271" i="1"/>
  <c r="A272" i="1"/>
  <c r="N271" i="1" l="1"/>
  <c r="M272" i="1"/>
  <c r="L272" i="1" s="1"/>
  <c r="A273" i="1"/>
  <c r="I272" i="1"/>
  <c r="N272" i="1" l="1"/>
  <c r="M273" i="1"/>
  <c r="L273" i="1" s="1"/>
  <c r="I273" i="1"/>
  <c r="A274" i="1"/>
  <c r="N273" i="1" l="1"/>
  <c r="M274" i="1"/>
  <c r="L274" i="1" s="1"/>
  <c r="A275" i="1"/>
  <c r="I274" i="1"/>
  <c r="M275" i="1" l="1"/>
  <c r="L275" i="1" s="1"/>
  <c r="N275" i="1" s="1"/>
  <c r="N274" i="1"/>
  <c r="A276" i="1"/>
  <c r="I275" i="1"/>
  <c r="M276" i="1" l="1"/>
  <c r="L276" i="1" s="1"/>
  <c r="I276" i="1"/>
  <c r="A277" i="1"/>
  <c r="N276" i="1" l="1"/>
  <c r="M277" i="1"/>
  <c r="L277" i="1" s="1"/>
  <c r="N277" i="1" s="1"/>
  <c r="A278" i="1"/>
  <c r="I277" i="1"/>
  <c r="M278" i="1" l="1"/>
  <c r="L278" i="1" s="1"/>
  <c r="A279" i="1"/>
  <c r="I278" i="1"/>
  <c r="M279" i="1" l="1"/>
  <c r="L279" i="1" s="1"/>
  <c r="N278" i="1"/>
  <c r="A280" i="1"/>
  <c r="I279" i="1"/>
  <c r="N279" i="1" l="1"/>
  <c r="E17" i="2" s="1"/>
  <c r="D17" i="2"/>
  <c r="E5" i="5" s="1"/>
  <c r="I5" i="5" s="1"/>
  <c r="M280" i="1"/>
  <c r="L280" i="1" s="1"/>
  <c r="I280" i="1"/>
  <c r="A281" i="1"/>
  <c r="N280" i="1" l="1"/>
  <c r="M281" i="1"/>
  <c r="L281" i="1" s="1"/>
  <c r="N281" i="1" s="1"/>
  <c r="I281" i="1"/>
  <c r="A282" i="1"/>
  <c r="M282" i="1" l="1"/>
  <c r="L282" i="1" s="1"/>
  <c r="A283" i="1"/>
  <c r="I282" i="1"/>
  <c r="N282" i="1" l="1"/>
  <c r="M283" i="1"/>
  <c r="L283" i="1" s="1"/>
  <c r="I283" i="1"/>
  <c r="A284" i="1"/>
  <c r="N283" i="1" l="1"/>
  <c r="M284" i="1"/>
  <c r="L284" i="1" s="1"/>
  <c r="I284" i="1"/>
  <c r="A285" i="1"/>
  <c r="N284" i="1" l="1"/>
  <c r="M285" i="1"/>
  <c r="L285" i="1" s="1"/>
  <c r="A286" i="1"/>
  <c r="I285" i="1"/>
  <c r="N285" i="1" l="1"/>
  <c r="M286" i="1"/>
  <c r="L286" i="1" s="1"/>
  <c r="N286" i="1" s="1"/>
  <c r="A287" i="1"/>
  <c r="I286" i="1"/>
  <c r="M287" i="1" l="1"/>
  <c r="L287" i="1" s="1"/>
  <c r="A288" i="1"/>
  <c r="I287" i="1"/>
  <c r="M288" i="1" l="1"/>
  <c r="L288" i="1" s="1"/>
  <c r="N288" i="1" s="1"/>
  <c r="N287" i="1"/>
  <c r="I288" i="1"/>
  <c r="A289" i="1"/>
  <c r="M289" i="1" l="1"/>
  <c r="L289" i="1" s="1"/>
  <c r="I289" i="1"/>
  <c r="A290" i="1"/>
  <c r="M290" i="1" l="1"/>
  <c r="L290" i="1" s="1"/>
  <c r="N290" i="1" s="1"/>
  <c r="N289" i="1"/>
  <c r="A291" i="1"/>
  <c r="I290" i="1"/>
  <c r="M291" i="1" l="1"/>
  <c r="L291" i="1" s="1"/>
  <c r="A292" i="1"/>
  <c r="I291" i="1"/>
  <c r="N291" i="1" l="1"/>
  <c r="M292" i="1"/>
  <c r="L292" i="1" s="1"/>
  <c r="I292" i="1"/>
  <c r="A293" i="1"/>
  <c r="M293" i="1" l="1"/>
  <c r="L293" i="1" s="1"/>
  <c r="N292" i="1"/>
  <c r="A294" i="1"/>
  <c r="I293" i="1"/>
  <c r="M294" i="1" l="1"/>
  <c r="L294" i="1" s="1"/>
  <c r="N293" i="1"/>
  <c r="A295" i="1"/>
  <c r="I294" i="1"/>
  <c r="N294" i="1" l="1"/>
  <c r="M295" i="1"/>
  <c r="L295" i="1" s="1"/>
  <c r="N295" i="1" s="1"/>
  <c r="A296" i="1"/>
  <c r="I295" i="1"/>
  <c r="M296" i="1" l="1"/>
  <c r="L296" i="1" s="1"/>
  <c r="I296" i="1"/>
  <c r="A297" i="1"/>
  <c r="N296" i="1" l="1"/>
  <c r="M297" i="1"/>
  <c r="L297" i="1" s="1"/>
  <c r="N297" i="1" s="1"/>
  <c r="I297" i="1"/>
  <c r="A298" i="1"/>
  <c r="M298" i="1" l="1"/>
  <c r="L298" i="1" s="1"/>
  <c r="A299" i="1"/>
  <c r="I298" i="1"/>
  <c r="M299" i="1" l="1"/>
  <c r="L299" i="1" s="1"/>
  <c r="N298" i="1"/>
  <c r="D15" i="2"/>
  <c r="E3" i="5" s="1"/>
  <c r="I3" i="5" s="1"/>
  <c r="I299" i="1"/>
  <c r="A300" i="1"/>
  <c r="M300" i="1" l="1"/>
  <c r="L300" i="1" s="1"/>
  <c r="N300" i="1" s="1"/>
  <c r="E15" i="2"/>
  <c r="N299" i="1"/>
  <c r="I300" i="1"/>
  <c r="A301" i="1"/>
  <c r="M301" i="1" l="1"/>
  <c r="L301" i="1" s="1"/>
  <c r="A302" i="1"/>
  <c r="I301" i="1"/>
  <c r="M302" i="1" l="1"/>
  <c r="L302" i="1" s="1"/>
  <c r="N301" i="1"/>
  <c r="A303" i="1"/>
  <c r="I302" i="1"/>
  <c r="M303" i="1" l="1"/>
  <c r="L303" i="1" s="1"/>
  <c r="N302" i="1"/>
  <c r="A304" i="1"/>
  <c r="I303" i="1"/>
  <c r="N303" i="1" l="1"/>
  <c r="M304" i="1"/>
  <c r="L304" i="1" s="1"/>
  <c r="I304" i="1"/>
  <c r="A305" i="1"/>
  <c r="N304" i="1" l="1"/>
  <c r="M305" i="1"/>
  <c r="I305" i="1"/>
  <c r="A306" i="1"/>
  <c r="L305" i="1" l="1"/>
  <c r="N305" i="1" s="1"/>
  <c r="M306" i="1"/>
  <c r="L306" i="1" s="1"/>
  <c r="N306" i="1" s="1"/>
  <c r="A307" i="1"/>
  <c r="I307" i="1" s="1"/>
  <c r="I306" i="1"/>
  <c r="M307" i="1" l="1"/>
  <c r="L307" i="1" s="1"/>
  <c r="A308" i="1"/>
  <c r="N307" i="1" l="1"/>
  <c r="M308" i="1"/>
  <c r="L308" i="1" s="1"/>
  <c r="I308" i="1"/>
  <c r="A309" i="1"/>
  <c r="M309" i="1" l="1"/>
  <c r="L309" i="1" s="1"/>
  <c r="N308" i="1"/>
  <c r="A310" i="1"/>
  <c r="I309" i="1"/>
  <c r="N309" i="1" l="1"/>
  <c r="M310" i="1"/>
  <c r="L310" i="1" s="1"/>
  <c r="A311" i="1"/>
  <c r="I310" i="1"/>
  <c r="M311" i="1" l="1"/>
  <c r="L311" i="1" s="1"/>
  <c r="N310" i="1"/>
  <c r="A312" i="1"/>
  <c r="I311" i="1"/>
  <c r="M312" i="1" l="1"/>
  <c r="L312" i="1" s="1"/>
  <c r="N311" i="1"/>
  <c r="I312" i="1"/>
  <c r="A313" i="1"/>
  <c r="N312" i="1" l="1"/>
  <c r="E16" i="2" s="1"/>
  <c r="D16" i="2"/>
  <c r="E4" i="5" s="1"/>
  <c r="I4" i="5" s="1"/>
  <c r="M313" i="1"/>
  <c r="L313" i="1" s="1"/>
  <c r="I313" i="1"/>
  <c r="A314" i="1"/>
  <c r="M314" i="1" l="1"/>
  <c r="L314" i="1"/>
  <c r="N313" i="1"/>
  <c r="E14" i="2" s="1"/>
  <c r="D14" i="2"/>
  <c r="A315" i="1"/>
  <c r="I314" i="1"/>
  <c r="M315" i="1" l="1"/>
  <c r="L315" i="1"/>
  <c r="N315" i="1" s="1"/>
  <c r="E2" i="5"/>
  <c r="N314" i="1"/>
  <c r="I315" i="1"/>
  <c r="A316" i="1"/>
  <c r="M316" i="1" l="1"/>
  <c r="L316" i="1"/>
  <c r="I2" i="5"/>
  <c r="I316" i="1"/>
  <c r="A317" i="1"/>
  <c r="N316" i="1" l="1"/>
  <c r="A319" i="1"/>
  <c r="M317" i="1"/>
  <c r="L317" i="1" s="1"/>
  <c r="A318" i="1"/>
  <c r="I317" i="1"/>
  <c r="N317" i="1" l="1"/>
  <c r="M318" i="1"/>
  <c r="L318" i="1" s="1"/>
  <c r="N318" i="1" s="1"/>
  <c r="N321" i="1" s="1"/>
  <c r="I319" i="1"/>
  <c r="M319" i="1"/>
  <c r="L319" i="1" s="1"/>
  <c r="N319" i="1" s="1"/>
  <c r="A320" i="1"/>
  <c r="I320" i="1" s="1"/>
  <c r="I318" i="1"/>
  <c r="E18" i="2" l="1"/>
  <c r="E19" i="2" s="1"/>
  <c r="D18" i="2"/>
  <c r="L321" i="1"/>
  <c r="C16" i="2"/>
  <c r="C18" i="2"/>
  <c r="I321" i="1"/>
  <c r="C14" i="2"/>
  <c r="C17" i="2"/>
  <c r="C15" i="2"/>
  <c r="E6" i="5" l="1"/>
  <c r="D19" i="2"/>
  <c r="C19" i="2"/>
  <c r="I6" i="5" l="1"/>
  <c r="D7" i="5"/>
  <c r="I7" i="5" s="1"/>
</calcChain>
</file>

<file path=xl/sharedStrings.xml><?xml version="1.0" encoding="utf-8"?>
<sst xmlns="http://schemas.openxmlformats.org/spreadsheetml/2006/main" count="495" uniqueCount="117">
  <si>
    <t>FORNECEDOR</t>
  </si>
  <si>
    <t>DESCRIÇÃO</t>
  </si>
  <si>
    <t>VALOR UNIT</t>
  </si>
  <si>
    <t>AQUISIÇÃO</t>
  </si>
  <si>
    <t>TIPO DE BEM</t>
  </si>
  <si>
    <t>DEPREC. MENSAL</t>
  </si>
  <si>
    <t>INSTALAÇÕES</t>
  </si>
  <si>
    <t>MOVEIS E UTENSILIOS</t>
  </si>
  <si>
    <t>ESPECIE DE BENS</t>
  </si>
  <si>
    <t>TAXA ANUAL (%)</t>
  </si>
  <si>
    <t>QTDE</t>
  </si>
  <si>
    <t>TOTAL</t>
  </si>
  <si>
    <t>QTDE MÊS</t>
  </si>
  <si>
    <t>SOFTWARE</t>
  </si>
  <si>
    <t>VEICULOS</t>
  </si>
  <si>
    <t>DATA APUR</t>
  </si>
  <si>
    <t>DEPREC. ACUM</t>
  </si>
  <si>
    <t xml:space="preserve">RESUMO      </t>
  </si>
  <si>
    <t>VALOR TOTAL BEM</t>
  </si>
  <si>
    <t>LANCADO APUR.</t>
  </si>
  <si>
    <t>DOC</t>
  </si>
  <si>
    <t>TOTAIS</t>
  </si>
  <si>
    <t>TAXA DEPRECIAÇÃO</t>
  </si>
  <si>
    <t>FERRAMENTAS</t>
  </si>
  <si>
    <t>MAQUINAS E EQUIPAMENTOS</t>
  </si>
  <si>
    <t>CONTA DEPRECIAÇÃO</t>
  </si>
  <si>
    <t>[A]_GERENCIAL</t>
  </si>
  <si>
    <t>[B]_FISCAL</t>
  </si>
  <si>
    <t>[C]_UNIDAD</t>
  </si>
  <si>
    <t>[D]_DEBITO</t>
  </si>
  <si>
    <t>[E]_CREDITO</t>
  </si>
  <si>
    <t>[F]_OBS01</t>
  </si>
  <si>
    <t>[G]_OBS02</t>
  </si>
  <si>
    <t>[H]_CODCLI</t>
  </si>
  <si>
    <t>[I]_EM BRANCO</t>
  </si>
  <si>
    <t>[J]_COMPET</t>
  </si>
  <si>
    <t>[K]_DATA</t>
  </si>
  <si>
    <t>**GRAVAR</t>
  </si>
  <si>
    <t>**FIM</t>
  </si>
  <si>
    <t>CODIGO</t>
  </si>
  <si>
    <t>DESCRICAO</t>
  </si>
  <si>
    <t>FISCAL</t>
  </si>
  <si>
    <t>REF DEPRECIACAO MENSAL</t>
  </si>
  <si>
    <t>COMP:</t>
  </si>
  <si>
    <t>TX. DPR.</t>
  </si>
  <si>
    <t>OBS</t>
  </si>
  <si>
    <t>APUR:</t>
  </si>
  <si>
    <t>FORMATO</t>
  </si>
  <si>
    <t>dd/mm/aaaa</t>
  </si>
  <si>
    <t>MMM/aa</t>
  </si>
  <si>
    <t>mm/aaaa</t>
  </si>
  <si>
    <t>CONTROLE DE IMOBILIZADO</t>
  </si>
  <si>
    <t xml:space="preserve">RESUMO DEPRECIAÇÃO </t>
  </si>
  <si>
    <t>DIAS</t>
  </si>
  <si>
    <t>EDIFICAÇÕES</t>
  </si>
  <si>
    <t>(-) MAQUINAS E EQUIPAMENTOS</t>
  </si>
  <si>
    <t>(-) MOVEIS E UTENSILIOS</t>
  </si>
  <si>
    <t>LEASING COMPUTADORES</t>
  </si>
  <si>
    <t>1.03.02.00.0.00.001</t>
  </si>
  <si>
    <t>1.03.02.00.0.00.002</t>
  </si>
  <si>
    <t>1.03.02.00.0.00.003</t>
  </si>
  <si>
    <t>1.03.02.00.0.00.004</t>
  </si>
  <si>
    <t>1.03.02.00.0.00.005</t>
  </si>
  <si>
    <t>(-) SOFTWARE</t>
  </si>
  <si>
    <t>APARELHOS TELEFONICOS</t>
  </si>
  <si>
    <t>1.03.02.00.0.00.007</t>
  </si>
  <si>
    <t>COMPUTADORES E PERIFERICOS</t>
  </si>
  <si>
    <t>1.03.01.00.0.00.001</t>
  </si>
  <si>
    <t>1.03.01.00.0.00.002</t>
  </si>
  <si>
    <t>1.03.01.00.0.00.003</t>
  </si>
  <si>
    <t>1.03.01.00.0.00.004</t>
  </si>
  <si>
    <t>EDIFICACOES</t>
  </si>
  <si>
    <t>1.03.01.00.0.00.005</t>
  </si>
  <si>
    <t>1.03.01.00.0.00.006</t>
  </si>
  <si>
    <t>1.03.01.00.0.00.007</t>
  </si>
  <si>
    <t>APARELHO CELULAR</t>
  </si>
  <si>
    <t>(-) COMPUTADORES E PERIFERICOS</t>
  </si>
  <si>
    <t>(-) VEICULOS</t>
  </si>
  <si>
    <t>(-) APARELHO CELULAR</t>
  </si>
  <si>
    <t>4.10.00.00.0.00.001</t>
  </si>
  <si>
    <t>DEPRECIACAO DE EQUIPS</t>
  </si>
  <si>
    <t>4.10.00.00.0.00.002</t>
  </si>
  <si>
    <t>AMORTIZACAO</t>
  </si>
  <si>
    <t>HISTORICO</t>
  </si>
  <si>
    <t>MOVEIS E UTENSILIOS (CP) REF A MOVEIS E UTENSILIOS (CP) NO M ES (INFORME)</t>
  </si>
  <si>
    <t>COMPUTADORES E PERIFERICOS (CP) REF A COMPUTADORES E PERIFER ICOS (CP) NO MES (INFORME)</t>
  </si>
  <si>
    <t>.</t>
  </si>
  <si>
    <t>BENFEITORIAS IMOVEIS DE TERCEIROS</t>
  </si>
  <si>
    <t>BAIXA DE IMOBILIZADO AGOSTO - 3596,00</t>
  </si>
  <si>
    <t>LANCTO</t>
  </si>
  <si>
    <t>GERENCIAL</t>
  </si>
  <si>
    <t>COMPET</t>
  </si>
  <si>
    <t>YYYYMM</t>
  </si>
  <si>
    <t>FAVORECIDO</t>
  </si>
  <si>
    <t>DOCTO</t>
  </si>
  <si>
    <t>DTMOVTO</t>
  </si>
  <si>
    <t>DEBITO</t>
  </si>
  <si>
    <t>CREDITO</t>
  </si>
  <si>
    <t>QUITACAO</t>
  </si>
  <si>
    <t>UNIDADE</t>
  </si>
  <si>
    <t>NOME_UNIDADE</t>
  </si>
  <si>
    <t>VENCTO</t>
  </si>
  <si>
    <t>EMP</t>
  </si>
  <si>
    <t>CIA BRASILEIRA DE TECN PARA E-COMMERCE</t>
  </si>
  <si>
    <t>06/2013</t>
  </si>
  <si>
    <t>JUN/13</t>
  </si>
  <si>
    <t xml:space="preserve">Veículos </t>
  </si>
  <si>
    <t>Taxa de depreciação</t>
  </si>
  <si>
    <t>Valor de aquisição</t>
  </si>
  <si>
    <t>Data da compra</t>
  </si>
  <si>
    <t xml:space="preserve">Data da venda </t>
  </si>
  <si>
    <t>Dias de depreciação</t>
  </si>
  <si>
    <t>Quantidade de anos</t>
  </si>
  <si>
    <t xml:space="preserve">Depreciação anual </t>
  </si>
  <si>
    <t>Valor depreciado</t>
  </si>
  <si>
    <t>Link para informações da depreciação:</t>
  </si>
  <si>
    <t>Depreciação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</si>
</sst>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(* #,##0_);_(* \(#,##0\);_(* &quot;-&quot;??_);_(@_)"/>
    <numFmt numFmtId="167" formatCode="mm/yyyy"/>
    <numFmt numFmtId="168" formatCode="mmm"/>
    <numFmt numFmtId="169" formatCode="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hair">
        <color theme="0" tint="-0.24994659260841701"/>
      </left>
      <right/>
      <top style="thin">
        <color indexed="64"/>
      </top>
      <bottom style="hair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/>
      <right style="hair">
        <color theme="0" tint="-0.24994659260841701"/>
      </right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24994659260841701"/>
      </bottom>
      <diagonal/>
    </border>
    <border>
      <left/>
      <right/>
      <top style="thin">
        <color indexed="64"/>
      </top>
      <bottom style="hair">
        <color theme="0" tint="-0.2499465926084170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indexed="64"/>
      </bottom>
      <diagonal/>
    </border>
    <border>
      <left style="hair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hair">
        <color theme="0" tint="-0.14996795556505021"/>
      </left>
      <right style="thin">
        <color indexed="64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indexed="64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thin">
        <color indexed="64"/>
      </left>
      <right style="hair">
        <color theme="0" tint="-0.24994659260841701"/>
      </right>
      <top/>
      <bottom style="thin">
        <color indexed="64"/>
      </bottom>
      <diagonal/>
    </border>
    <border>
      <left style="hair">
        <color theme="0" tint="-0.14996795556505021"/>
      </left>
      <right style="hair">
        <color theme="0" tint="-0.14996795556505021"/>
      </right>
      <top style="thin">
        <color indexed="64"/>
      </top>
      <bottom style="hair">
        <color theme="0" tint="-0.14996795556505021"/>
      </bottom>
      <diagonal/>
    </border>
    <border>
      <left style="hair">
        <color theme="0" tint="-0.14996795556505021"/>
      </left>
      <right style="thin">
        <color indexed="64"/>
      </right>
      <top style="thin">
        <color indexed="64"/>
      </top>
      <bottom style="hair">
        <color theme="0" tint="-0.14996795556505021"/>
      </bottom>
      <diagonal/>
    </border>
    <border>
      <left style="thin">
        <color indexed="64"/>
      </left>
      <right/>
      <top style="hair">
        <color theme="0" tint="-0.24994659260841701"/>
      </top>
      <bottom style="thin">
        <color indexed="64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thin">
        <color indexed="64"/>
      </bottom>
      <diagonal/>
    </border>
    <border>
      <left style="hair">
        <color theme="0" tint="-0.14996795556505021"/>
      </left>
      <right style="thin">
        <color indexed="64"/>
      </right>
      <top style="hair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2" fillId="0" borderId="0" xfId="0" applyFont="1"/>
    <xf numFmtId="0" fontId="0" fillId="0" borderId="0" xfId="0"/>
    <xf numFmtId="0" fontId="3" fillId="0" borderId="0" xfId="0" applyFont="1"/>
    <xf numFmtId="14" fontId="2" fillId="0" borderId="0" xfId="0" applyNumberFormat="1" applyFont="1"/>
    <xf numFmtId="17" fontId="2" fillId="0" borderId="0" xfId="0" applyNumberFormat="1" applyFont="1"/>
    <xf numFmtId="167" fontId="2" fillId="0" borderId="0" xfId="0" applyNumberFormat="1" applyFont="1"/>
    <xf numFmtId="168" fontId="2" fillId="0" borderId="0" xfId="0" applyNumberFormat="1" applyFont="1"/>
    <xf numFmtId="169" fontId="2" fillId="0" borderId="0" xfId="0" applyNumberFormat="1" applyFont="1"/>
    <xf numFmtId="0" fontId="5" fillId="5" borderId="0" xfId="0" applyFont="1" applyFill="1" applyBorder="1"/>
    <xf numFmtId="0" fontId="5" fillId="0" borderId="1" xfId="0" applyFont="1" applyBorder="1"/>
    <xf numFmtId="0" fontId="6" fillId="0" borderId="1" xfId="0" applyFont="1" applyFill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65" fontId="5" fillId="0" borderId="1" xfId="1" applyFont="1" applyBorder="1"/>
    <xf numFmtId="1" fontId="5" fillId="0" borderId="1" xfId="0" applyNumberFormat="1" applyFont="1" applyBorder="1"/>
    <xf numFmtId="0" fontId="5" fillId="0" borderId="4" xfId="0" applyFont="1" applyBorder="1"/>
    <xf numFmtId="0" fontId="5" fillId="0" borderId="2" xfId="0" applyFont="1" applyBorder="1" applyAlignment="1">
      <alignment horizontal="center"/>
    </xf>
    <xf numFmtId="165" fontId="5" fillId="0" borderId="2" xfId="1" applyFont="1" applyBorder="1"/>
    <xf numFmtId="1" fontId="5" fillId="0" borderId="1" xfId="1" applyNumberFormat="1" applyFont="1" applyBorder="1"/>
    <xf numFmtId="165" fontId="5" fillId="0" borderId="4" xfId="1" applyFont="1" applyBorder="1"/>
    <xf numFmtId="165" fontId="5" fillId="5" borderId="0" xfId="1" applyFont="1" applyFill="1" applyBorder="1"/>
    <xf numFmtId="0" fontId="7" fillId="2" borderId="1" xfId="0" applyFont="1" applyFill="1" applyBorder="1" applyAlignment="1">
      <alignment horizontal="left"/>
    </xf>
    <xf numFmtId="14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5" fontId="7" fillId="2" borderId="1" xfId="1" applyFont="1" applyFill="1" applyBorder="1" applyAlignment="1">
      <alignment horizontal="left"/>
    </xf>
    <xf numFmtId="1" fontId="7" fillId="2" borderId="1" xfId="1" applyNumberFormat="1" applyFont="1" applyFill="1" applyBorder="1" applyAlignment="1">
      <alignment horizontal="left"/>
    </xf>
    <xf numFmtId="165" fontId="7" fillId="2" borderId="4" xfId="1" applyFont="1" applyFill="1" applyBorder="1" applyAlignment="1">
      <alignment horizontal="left"/>
    </xf>
    <xf numFmtId="165" fontId="7" fillId="5" borderId="0" xfId="1" applyFont="1" applyFill="1" applyBorder="1" applyAlignment="1">
      <alignment horizontal="left"/>
    </xf>
    <xf numFmtId="165" fontId="5" fillId="4" borderId="1" xfId="1" applyFont="1" applyFill="1" applyBorder="1"/>
    <xf numFmtId="0" fontId="5" fillId="4" borderId="1" xfId="0" applyFont="1" applyFill="1" applyBorder="1" applyAlignment="1">
      <alignment horizontal="center"/>
    </xf>
    <xf numFmtId="166" fontId="5" fillId="4" borderId="1" xfId="1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165" fontId="5" fillId="5" borderId="5" xfId="1" applyFont="1" applyFill="1" applyBorder="1"/>
    <xf numFmtId="165" fontId="5" fillId="5" borderId="1" xfId="1" applyFont="1" applyFill="1" applyBorder="1"/>
    <xf numFmtId="0" fontId="7" fillId="2" borderId="1" xfId="0" applyFont="1" applyFill="1" applyBorder="1"/>
    <xf numFmtId="165" fontId="7" fillId="2" borderId="1" xfId="1" applyFont="1" applyFill="1" applyBorder="1"/>
    <xf numFmtId="1" fontId="7" fillId="2" borderId="1" xfId="1" applyNumberFormat="1" applyFont="1" applyFill="1" applyBorder="1"/>
    <xf numFmtId="165" fontId="7" fillId="5" borderId="1" xfId="1" applyFont="1" applyFill="1" applyBorder="1"/>
    <xf numFmtId="165" fontId="5" fillId="0" borderId="6" xfId="1" applyFont="1" applyBorder="1"/>
    <xf numFmtId="0" fontId="5" fillId="0" borderId="6" xfId="0" applyFont="1" applyBorder="1" applyAlignment="1">
      <alignment horizontal="center"/>
    </xf>
    <xf numFmtId="1" fontId="5" fillId="0" borderId="6" xfId="1" applyNumberFormat="1" applyFont="1" applyBorder="1"/>
    <xf numFmtId="165" fontId="5" fillId="5" borderId="6" xfId="1" applyFont="1" applyFill="1" applyBorder="1"/>
    <xf numFmtId="0" fontId="7" fillId="0" borderId="1" xfId="0" applyFont="1" applyBorder="1"/>
    <xf numFmtId="0" fontId="7" fillId="0" borderId="1" xfId="0" applyFont="1" applyFill="1" applyBorder="1" applyAlignment="1">
      <alignment horizontal="center"/>
    </xf>
    <xf numFmtId="14" fontId="5" fillId="0" borderId="0" xfId="0" applyNumberFormat="1" applyFont="1"/>
    <xf numFmtId="165" fontId="5" fillId="0" borderId="0" xfId="1" applyFont="1"/>
    <xf numFmtId="0" fontId="5" fillId="0" borderId="0" xfId="0" applyFont="1"/>
    <xf numFmtId="1" fontId="5" fillId="0" borderId="1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1" fontId="5" fillId="0" borderId="0" xfId="1" applyNumberFormat="1" applyFont="1"/>
    <xf numFmtId="0" fontId="5" fillId="0" borderId="0" xfId="0" applyFont="1" applyAlignment="1">
      <alignment horizontal="center"/>
    </xf>
    <xf numFmtId="165" fontId="5" fillId="3" borderId="1" xfId="1" applyFont="1" applyFill="1" applyBorder="1"/>
    <xf numFmtId="0" fontId="9" fillId="0" borderId="0" xfId="0" applyFont="1"/>
    <xf numFmtId="0" fontId="0" fillId="0" borderId="0" xfId="0" applyFont="1"/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right"/>
    </xf>
    <xf numFmtId="14" fontId="0" fillId="3" borderId="0" xfId="0" applyNumberFormat="1" applyFont="1" applyFill="1" applyAlignment="1">
      <alignment horizontal="left"/>
    </xf>
    <xf numFmtId="0" fontId="0" fillId="0" borderId="3" xfId="0" applyFont="1" applyBorder="1" applyAlignment="1">
      <alignment horizontal="center"/>
    </xf>
    <xf numFmtId="168" fontId="0" fillId="0" borderId="3" xfId="0" applyNumberFormat="1" applyFont="1" applyBorder="1" applyAlignment="1">
      <alignment horizontal="center"/>
    </xf>
    <xf numFmtId="169" fontId="0" fillId="0" borderId="0" xfId="0" applyNumberFormat="1" applyFont="1"/>
    <xf numFmtId="0" fontId="10" fillId="0" borderId="0" xfId="0" applyFont="1"/>
    <xf numFmtId="0" fontId="8" fillId="2" borderId="23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165" fontId="8" fillId="2" borderId="17" xfId="1" applyFont="1" applyFill="1" applyBorder="1" applyAlignment="1">
      <alignment horizontal="left"/>
    </xf>
    <xf numFmtId="165" fontId="8" fillId="2" borderId="17" xfId="1" applyFont="1" applyFill="1" applyBorder="1" applyAlignment="1">
      <alignment horizontal="center"/>
    </xf>
    <xf numFmtId="165" fontId="8" fillId="2" borderId="18" xfId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0" fillId="4" borderId="25" xfId="0" applyFont="1" applyFill="1" applyBorder="1" applyAlignment="1">
      <alignment horizontal="center"/>
    </xf>
    <xf numFmtId="165" fontId="0" fillId="4" borderId="25" xfId="1" applyFont="1" applyFill="1" applyBorder="1"/>
    <xf numFmtId="165" fontId="0" fillId="4" borderId="26" xfId="1" applyFont="1" applyFill="1" applyBorder="1" applyAlignment="1"/>
    <xf numFmtId="165" fontId="0" fillId="0" borderId="0" xfId="0" applyNumberFormat="1" applyFont="1"/>
    <xf numFmtId="0" fontId="11" fillId="0" borderId="16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center"/>
    </xf>
    <xf numFmtId="165" fontId="0" fillId="4" borderId="15" xfId="1" applyFont="1" applyFill="1" applyBorder="1"/>
    <xf numFmtId="165" fontId="0" fillId="4" borderId="22" xfId="1" applyFont="1" applyFill="1" applyBorder="1" applyAlignment="1"/>
    <xf numFmtId="0" fontId="11" fillId="0" borderId="27" xfId="0" applyFont="1" applyFill="1" applyBorder="1" applyAlignment="1">
      <alignment horizontal="center"/>
    </xf>
    <xf numFmtId="0" fontId="0" fillId="4" borderId="28" xfId="0" applyFont="1" applyFill="1" applyBorder="1" applyAlignment="1">
      <alignment horizontal="center"/>
    </xf>
    <xf numFmtId="165" fontId="0" fillId="4" borderId="28" xfId="1" applyFont="1" applyFill="1" applyBorder="1"/>
    <xf numFmtId="165" fontId="0" fillId="4" borderId="29" xfId="1" applyFont="1" applyFill="1" applyBorder="1" applyAlignment="1"/>
    <xf numFmtId="0" fontId="8" fillId="2" borderId="24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165" fontId="8" fillId="2" borderId="19" xfId="0" applyNumberFormat="1" applyFont="1" applyFill="1" applyBorder="1"/>
    <xf numFmtId="165" fontId="8" fillId="2" borderId="20" xfId="0" applyNumberFormat="1" applyFont="1" applyFill="1" applyBorder="1"/>
    <xf numFmtId="0" fontId="8" fillId="0" borderId="0" xfId="0" applyFont="1"/>
    <xf numFmtId="14" fontId="0" fillId="3" borderId="0" xfId="0" quotePrefix="1" applyNumberFormat="1" applyFill="1"/>
    <xf numFmtId="14" fontId="5" fillId="3" borderId="1" xfId="0" applyNumberFormat="1" applyFont="1" applyFill="1" applyBorder="1" applyAlignment="1">
      <alignment horizontal="center"/>
    </xf>
    <xf numFmtId="14" fontId="5" fillId="3" borderId="0" xfId="0" applyNumberFormat="1" applyFont="1" applyFill="1"/>
    <xf numFmtId="0" fontId="5" fillId="3" borderId="0" xfId="0" applyFont="1" applyFill="1"/>
    <xf numFmtId="165" fontId="5" fillId="3" borderId="0" xfId="1" applyFont="1" applyFill="1"/>
    <xf numFmtId="0" fontId="5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166" fontId="5" fillId="3" borderId="1" xfId="1" applyNumberFormat="1" applyFont="1" applyFill="1" applyBorder="1" applyAlignment="1">
      <alignment horizontal="center"/>
    </xf>
    <xf numFmtId="0" fontId="5" fillId="3" borderId="1" xfId="0" applyFont="1" applyFill="1" applyBorder="1"/>
    <xf numFmtId="0" fontId="6" fillId="3" borderId="1" xfId="0" applyFont="1" applyFill="1" applyBorder="1" applyAlignment="1">
      <alignment horizontal="center"/>
    </xf>
    <xf numFmtId="165" fontId="6" fillId="3" borderId="0" xfId="1" applyFont="1" applyFill="1"/>
    <xf numFmtId="165" fontId="5" fillId="3" borderId="0" xfId="1" applyFont="1" applyFill="1" applyBorder="1"/>
    <xf numFmtId="0" fontId="6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165" fontId="5" fillId="3" borderId="5" xfId="1" applyFont="1" applyFill="1" applyBorder="1"/>
    <xf numFmtId="165" fontId="5" fillId="3" borderId="2" xfId="1" applyFont="1" applyFill="1" applyBorder="1"/>
    <xf numFmtId="17" fontId="5" fillId="3" borderId="0" xfId="0" applyNumberFormat="1" applyFont="1" applyFill="1"/>
    <xf numFmtId="17" fontId="0" fillId="0" borderId="0" xfId="0" applyNumberFormat="1"/>
    <xf numFmtId="14" fontId="0" fillId="0" borderId="0" xfId="0" applyNumberFormat="1"/>
    <xf numFmtId="4" fontId="0" fillId="0" borderId="0" xfId="0" applyNumberFormat="1"/>
    <xf numFmtId="4" fontId="0" fillId="3" borderId="0" xfId="0" applyNumberFormat="1" applyFill="1"/>
    <xf numFmtId="0" fontId="5" fillId="3" borderId="0" xfId="0" quotePrefix="1" applyFont="1" applyFill="1"/>
    <xf numFmtId="4" fontId="9" fillId="3" borderId="0" xfId="0" applyNumberFormat="1" applyFont="1" applyFill="1"/>
    <xf numFmtId="165" fontId="12" fillId="3" borderId="1" xfId="1" applyFont="1" applyFill="1" applyBorder="1"/>
    <xf numFmtId="165" fontId="5" fillId="3" borderId="1" xfId="0" applyNumberFormat="1" applyFont="1" applyFill="1" applyBorder="1"/>
    <xf numFmtId="165" fontId="6" fillId="3" borderId="1" xfId="0" applyNumberFormat="1" applyFont="1" applyFill="1" applyBorder="1" applyAlignment="1">
      <alignment horizontal="center"/>
    </xf>
    <xf numFmtId="0" fontId="0" fillId="3" borderId="0" xfId="0" applyFill="1"/>
    <xf numFmtId="165" fontId="12" fillId="3" borderId="0" xfId="1" applyFont="1" applyFill="1"/>
    <xf numFmtId="165" fontId="13" fillId="3" borderId="0" xfId="1" applyFont="1" applyFill="1"/>
    <xf numFmtId="4" fontId="0" fillId="0" borderId="0" xfId="0" applyNumberFormat="1" applyFont="1"/>
    <xf numFmtId="0" fontId="5" fillId="0" borderId="1" xfId="0" applyFont="1" applyBorder="1" applyAlignment="1">
      <alignment horizontal="center" wrapText="1"/>
    </xf>
    <xf numFmtId="165" fontId="5" fillId="0" borderId="0" xfId="1" applyNumberFormat="1" applyFont="1"/>
    <xf numFmtId="1" fontId="5" fillId="0" borderId="0" xfId="1" applyNumberFormat="1" applyFont="1" applyFill="1"/>
    <xf numFmtId="0" fontId="14" fillId="3" borderId="3" xfId="0" applyFont="1" applyFill="1" applyBorder="1" applyAlignment="1">
      <alignment horizontal="center"/>
    </xf>
    <xf numFmtId="0" fontId="0" fillId="0" borderId="3" xfId="0" applyBorder="1"/>
    <xf numFmtId="9" fontId="0" fillId="0" borderId="3" xfId="3" applyFont="1" applyBorder="1"/>
    <xf numFmtId="164" fontId="0" fillId="0" borderId="3" xfId="2" applyFont="1" applyBorder="1"/>
    <xf numFmtId="14" fontId="0" fillId="0" borderId="3" xfId="0" applyNumberFormat="1" applyBorder="1"/>
    <xf numFmtId="2" fontId="0" fillId="0" borderId="3" xfId="0" applyNumberFormat="1" applyBorder="1"/>
    <xf numFmtId="164" fontId="0" fillId="0" borderId="0" xfId="2" applyFont="1"/>
    <xf numFmtId="0" fontId="0" fillId="0" borderId="0" xfId="0" applyAlignment="1">
      <alignment horizontal="center"/>
    </xf>
    <xf numFmtId="0" fontId="15" fillId="0" borderId="0" xfId="4" applyAlignment="1" applyProtection="1">
      <alignment horizontal="center"/>
    </xf>
    <xf numFmtId="14" fontId="5" fillId="6" borderId="1" xfId="0" applyNumberFormat="1" applyFont="1" applyFill="1" applyBorder="1" applyAlignment="1">
      <alignment horizontal="center"/>
    </xf>
    <xf numFmtId="0" fontId="16" fillId="6" borderId="3" xfId="0" applyFont="1" applyFill="1" applyBorder="1"/>
    <xf numFmtId="0" fontId="4" fillId="6" borderId="0" xfId="0" applyFont="1" applyFill="1" applyAlignment="1">
      <alignment horizontal="center"/>
    </xf>
    <xf numFmtId="0" fontId="0" fillId="6" borderId="0" xfId="0" applyFill="1"/>
    <xf numFmtId="4" fontId="0" fillId="6" borderId="0" xfId="0" applyNumberFormat="1" applyFill="1"/>
    <xf numFmtId="164" fontId="8" fillId="6" borderId="3" xfId="0" applyNumberFormat="1" applyFont="1" applyFill="1" applyBorder="1"/>
    <xf numFmtId="164" fontId="8" fillId="6" borderId="3" xfId="2" applyFont="1" applyFill="1" applyBorder="1"/>
    <xf numFmtId="0" fontId="7" fillId="2" borderId="7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7" fillId="6" borderId="4" xfId="0" applyFont="1" applyFill="1" applyBorder="1" applyAlignment="1">
      <alignment horizontal="center"/>
    </xf>
    <xf numFmtId="0" fontId="17" fillId="6" borderId="9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8" fillId="2" borderId="10" xfId="0" applyNumberFormat="1" applyFont="1" applyFill="1" applyBorder="1" applyAlignment="1">
      <alignment horizontal="center"/>
    </xf>
    <xf numFmtId="14" fontId="8" fillId="2" borderId="11" xfId="0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right"/>
    </xf>
    <xf numFmtId="0" fontId="8" fillId="2" borderId="14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right"/>
    </xf>
    <xf numFmtId="0" fontId="8" fillId="6" borderId="30" xfId="0" applyFont="1" applyFill="1" applyBorder="1" applyAlignment="1">
      <alignment horizontal="center"/>
    </xf>
    <xf numFmtId="0" fontId="8" fillId="6" borderId="31" xfId="0" applyFont="1" applyFill="1" applyBorder="1" applyAlignment="1">
      <alignment horizontal="center"/>
    </xf>
  </cellXfs>
  <cellStyles count="5">
    <cellStyle name="Hiperlink" xfId="4" builtinId="8"/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eceita.fazenda.gov.br/pessoajuridica/dipj/2005/pergresp2005/pr360a373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48555"/>
  <sheetViews>
    <sheetView workbookViewId="0">
      <pane ySplit="9" topLeftCell="A299" activePane="bottomLeft" state="frozen"/>
      <selection pane="bottomLeft" sqref="A1:N1"/>
    </sheetView>
  </sheetViews>
  <sheetFormatPr defaultColWidth="0" defaultRowHeight="11.25" x14ac:dyDescent="0.2"/>
  <cols>
    <col min="1" max="1" width="14.140625" style="13" bestFit="1" customWidth="1"/>
    <col min="2" max="2" width="15.5703125" style="14" bestFit="1" customWidth="1"/>
    <col min="3" max="3" width="10" style="49" bestFit="1" customWidth="1"/>
    <col min="4" max="4" width="28.140625" style="10" bestFit="1" customWidth="1"/>
    <col min="5" max="5" width="36.5703125" style="10" customWidth="1"/>
    <col min="6" max="6" width="8.5703125" style="10" bestFit="1" customWidth="1"/>
    <col min="7" max="7" width="15.42578125" style="15" bestFit="1" customWidth="1"/>
    <col min="8" max="8" width="21.85546875" style="15" bestFit="1" customWidth="1"/>
    <col min="9" max="9" width="19.7109375" style="15" bestFit="1" customWidth="1"/>
    <col min="10" max="10" width="26.140625" style="13" bestFit="1" customWidth="1"/>
    <col min="11" max="11" width="11.28515625" style="13" bestFit="1" customWidth="1"/>
    <col min="12" max="12" width="23.7109375" style="15" customWidth="1"/>
    <col min="13" max="13" width="12.7109375" style="20" bestFit="1" customWidth="1"/>
    <col min="14" max="14" width="18.7109375" style="15" bestFit="1" customWidth="1"/>
    <col min="15" max="15" width="91" style="35" bestFit="1" customWidth="1"/>
    <col min="16" max="16" width="34.28515625" style="10" bestFit="1" customWidth="1"/>
    <col min="17" max="17" width="6.28515625" style="10" bestFit="1" customWidth="1"/>
    <col min="18" max="18" width="17.7109375" style="11" bestFit="1" customWidth="1"/>
    <col min="19" max="19" width="13.28515625" style="11" hidden="1" customWidth="1"/>
    <col min="20" max="16384" width="15.28515625" style="10" hidden="1"/>
  </cols>
  <sheetData>
    <row r="1" spans="1:19" ht="18.75" x14ac:dyDescent="0.3">
      <c r="A1" s="139" t="s">
        <v>51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9"/>
      <c r="S1" s="12"/>
    </row>
    <row r="2" spans="1:19" x14ac:dyDescent="0.2">
      <c r="M2" s="16"/>
      <c r="N2" s="17"/>
      <c r="O2" s="9"/>
      <c r="S2" s="12"/>
    </row>
    <row r="3" spans="1:19" x14ac:dyDescent="0.2">
      <c r="M3" s="16"/>
      <c r="N3" s="17"/>
      <c r="O3" s="9"/>
      <c r="S3" s="12"/>
    </row>
    <row r="4" spans="1:19" x14ac:dyDescent="0.2">
      <c r="M4" s="16"/>
      <c r="N4" s="17"/>
      <c r="O4" s="9"/>
      <c r="S4" s="12"/>
    </row>
    <row r="5" spans="1:19" x14ac:dyDescent="0.2">
      <c r="M5" s="16"/>
      <c r="N5" s="17"/>
      <c r="O5" s="9"/>
      <c r="S5" s="12"/>
    </row>
    <row r="6" spans="1:19" x14ac:dyDescent="0.2">
      <c r="C6" s="16"/>
      <c r="K6" s="18"/>
      <c r="L6" s="19"/>
      <c r="M6" s="16"/>
      <c r="N6" s="17"/>
      <c r="O6" s="9"/>
      <c r="R6" s="10"/>
      <c r="S6" s="12"/>
    </row>
    <row r="7" spans="1:19" x14ac:dyDescent="0.2">
      <c r="C7" s="16"/>
      <c r="K7" s="18"/>
      <c r="L7" s="19"/>
      <c r="M7" s="16"/>
      <c r="N7" s="17"/>
      <c r="O7" s="9"/>
      <c r="R7" s="10"/>
      <c r="S7" s="12"/>
    </row>
    <row r="8" spans="1:19" x14ac:dyDescent="0.2">
      <c r="K8" s="18"/>
      <c r="L8" s="19"/>
      <c r="N8" s="21"/>
      <c r="O8" s="22"/>
      <c r="R8" s="10"/>
      <c r="S8" s="12"/>
    </row>
    <row r="9" spans="1:19" x14ac:dyDescent="0.2">
      <c r="A9" s="23" t="s">
        <v>15</v>
      </c>
      <c r="B9" s="24" t="s">
        <v>3</v>
      </c>
      <c r="C9" s="50" t="s">
        <v>20</v>
      </c>
      <c r="D9" s="23" t="s">
        <v>0</v>
      </c>
      <c r="E9" s="23" t="s">
        <v>1</v>
      </c>
      <c r="F9" s="23" t="s">
        <v>10</v>
      </c>
      <c r="G9" s="26" t="s">
        <v>2</v>
      </c>
      <c r="H9" s="26" t="s">
        <v>18</v>
      </c>
      <c r="I9" s="26" t="s">
        <v>19</v>
      </c>
      <c r="J9" s="25" t="s">
        <v>4</v>
      </c>
      <c r="K9" s="23" t="s">
        <v>44</v>
      </c>
      <c r="L9" s="26" t="s">
        <v>5</v>
      </c>
      <c r="M9" s="27" t="s">
        <v>12</v>
      </c>
      <c r="N9" s="28" t="s">
        <v>16</v>
      </c>
      <c r="O9" s="29"/>
      <c r="P9" s="136" t="s">
        <v>22</v>
      </c>
      <c r="Q9" s="137"/>
      <c r="R9" s="138"/>
      <c r="S9" s="12"/>
    </row>
    <row r="10" spans="1:19" x14ac:dyDescent="0.2">
      <c r="A10" s="88">
        <f>RESUMO!D8</f>
        <v>41455</v>
      </c>
      <c r="B10" s="89">
        <v>40256</v>
      </c>
      <c r="C10" s="90"/>
      <c r="D10" s="90"/>
      <c r="E10" s="90"/>
      <c r="F10" s="90">
        <v>1</v>
      </c>
      <c r="G10" s="97">
        <v>507</v>
      </c>
      <c r="H10" s="53">
        <f>G10*F10</f>
        <v>507</v>
      </c>
      <c r="I10" s="53">
        <f>IF(B10&lt;A10,H10,0)</f>
        <v>507</v>
      </c>
      <c r="J10" s="92" t="s">
        <v>7</v>
      </c>
      <c r="K10" s="93">
        <f t="shared" ref="K10:K32" si="0">SUMIF($P$12:$P$22,J10,$R$12:$R$22)</f>
        <v>10</v>
      </c>
      <c r="L10" s="53">
        <f t="shared" ref="L10:L32" si="1">IF(J10&lt;&gt;"",IF(A10&lt;B10+(VLOOKUP(J10,$P$12:$R$22,2,0)),IF(AND((M10&gt;=1),(A10-B10)&gt;0),(H10*K10%)/12,0),0),0)</f>
        <v>4.2250000000000005</v>
      </c>
      <c r="M10" s="94">
        <f>IF(B10="","",IF(((A10-B10)&gt;0),ROUND(((A10-B10)/30.46),0),0))</f>
        <v>39</v>
      </c>
      <c r="N10" s="53">
        <f t="shared" ref="N10:N32" si="2">IF(J10&lt;&gt;"",IF(A10&lt;B10+(VLOOKUP(J10,$P$12:$R$22,2,0)),IF(M10="",0,L10*M10),I10),0)</f>
        <v>164.77500000000003</v>
      </c>
      <c r="O10" s="98"/>
      <c r="P10" s="120" t="s">
        <v>8</v>
      </c>
      <c r="Q10" s="120" t="s">
        <v>53</v>
      </c>
      <c r="R10" s="120" t="s">
        <v>9</v>
      </c>
      <c r="S10" s="12"/>
    </row>
    <row r="11" spans="1:19" x14ac:dyDescent="0.2">
      <c r="A11" s="88">
        <f t="shared" ref="A11:A32" si="3">A10</f>
        <v>41455</v>
      </c>
      <c r="B11" s="89">
        <v>40178</v>
      </c>
      <c r="C11" s="90"/>
      <c r="D11" s="90"/>
      <c r="E11" s="90"/>
      <c r="F11" s="90">
        <v>1</v>
      </c>
      <c r="G11" s="91">
        <v>18111</v>
      </c>
      <c r="H11" s="53">
        <f t="shared" ref="H11" si="4">G11*F11</f>
        <v>18111</v>
      </c>
      <c r="I11" s="53">
        <f t="shared" ref="I11" si="5">IF(B11&lt;A11,H11,0)</f>
        <v>18111</v>
      </c>
      <c r="J11" s="92" t="s">
        <v>7</v>
      </c>
      <c r="K11" s="93">
        <f t="shared" si="0"/>
        <v>10</v>
      </c>
      <c r="L11" s="53">
        <f t="shared" si="1"/>
        <v>150.92500000000001</v>
      </c>
      <c r="M11" s="94">
        <f>IF(B11="","",IF(((A11-B11)&gt;0),ROUND(((A11-B11)/30.46),0),0))</f>
        <v>42</v>
      </c>
      <c r="N11" s="53">
        <f>IF((IF(J11&lt;&gt;"",IF(A11&lt;B11+(VLOOKUP(J11,$P$12:$R$22,2,0)),IF(M11="",0,L11*M11),I11),0)+2774.89)&lt;G11,IF(J11&lt;&gt;"",IF(A11&lt;B11+(VLOOKUP(J11,$P$12:$R$22,2,0)),IF(M11="",0,L11*M11),I11),0)+2774.89,G11)</f>
        <v>9113.74</v>
      </c>
      <c r="O11" s="98"/>
      <c r="P11" s="99"/>
      <c r="Q11" s="99"/>
      <c r="R11" s="99"/>
      <c r="S11" s="33"/>
    </row>
    <row r="12" spans="1:19" x14ac:dyDescent="0.2">
      <c r="A12" s="88">
        <f t="shared" si="3"/>
        <v>41455</v>
      </c>
      <c r="B12" s="89">
        <v>40263</v>
      </c>
      <c r="C12" s="90"/>
      <c r="D12" s="90"/>
      <c r="E12" s="90"/>
      <c r="F12" s="90">
        <v>1</v>
      </c>
      <c r="G12" s="91">
        <v>407</v>
      </c>
      <c r="H12" s="53">
        <f t="shared" ref="H12:H32" si="6">G12*F12</f>
        <v>407</v>
      </c>
      <c r="I12" s="53">
        <f t="shared" ref="I12:I32" si="7">IF(B12&lt;A12,H12,0)</f>
        <v>407</v>
      </c>
      <c r="J12" s="92" t="s">
        <v>7</v>
      </c>
      <c r="K12" s="93">
        <f t="shared" si="0"/>
        <v>10</v>
      </c>
      <c r="L12" s="53">
        <f t="shared" si="1"/>
        <v>3.3916666666666671</v>
      </c>
      <c r="M12" s="94">
        <f t="shared" ref="M12:M32" si="8">IF(B12="","",IF(((A12-B12)&gt;0),ROUND(((A12-B12)/30.46),0),0))</f>
        <v>39</v>
      </c>
      <c r="N12" s="53">
        <f t="shared" si="2"/>
        <v>132.27500000000001</v>
      </c>
      <c r="O12" s="98"/>
      <c r="P12" s="100" t="s">
        <v>87</v>
      </c>
      <c r="Q12" s="99">
        <f>IF(R12&gt;0,(100/R12)*365,0)</f>
        <v>0</v>
      </c>
      <c r="R12" s="99">
        <v>0</v>
      </c>
      <c r="S12" s="33"/>
    </row>
    <row r="13" spans="1:19" x14ac:dyDescent="0.2">
      <c r="A13" s="88">
        <f t="shared" si="3"/>
        <v>41455</v>
      </c>
      <c r="B13" s="89">
        <v>40228</v>
      </c>
      <c r="C13" s="90"/>
      <c r="D13" s="90"/>
      <c r="E13" s="90"/>
      <c r="F13" s="90">
        <v>1</v>
      </c>
      <c r="G13" s="91">
        <v>1521</v>
      </c>
      <c r="H13" s="53">
        <f t="shared" si="6"/>
        <v>1521</v>
      </c>
      <c r="I13" s="53">
        <f t="shared" si="7"/>
        <v>1521</v>
      </c>
      <c r="J13" s="92" t="s">
        <v>7</v>
      </c>
      <c r="K13" s="93">
        <f t="shared" si="0"/>
        <v>10</v>
      </c>
      <c r="L13" s="53">
        <f t="shared" si="1"/>
        <v>12.674999999999999</v>
      </c>
      <c r="M13" s="94">
        <f>IF(B13="","",IF(((A13-B13)&gt;0),ROUND(((A13-B13)/30.46),0),0))</f>
        <v>40</v>
      </c>
      <c r="N13" s="53">
        <f t="shared" si="2"/>
        <v>506.99999999999994</v>
      </c>
      <c r="O13" s="98"/>
      <c r="P13" s="99" t="s">
        <v>66</v>
      </c>
      <c r="Q13" s="99">
        <f>IF(R13&gt;0,(100/R13)*365,0)</f>
        <v>1825</v>
      </c>
      <c r="R13" s="99">
        <v>20</v>
      </c>
      <c r="S13" s="33"/>
    </row>
    <row r="14" spans="1:19" x14ac:dyDescent="0.2">
      <c r="A14" s="88">
        <f t="shared" si="3"/>
        <v>41455</v>
      </c>
      <c r="B14" s="89">
        <v>40250</v>
      </c>
      <c r="C14" s="90"/>
      <c r="D14" s="90"/>
      <c r="E14" s="90"/>
      <c r="F14" s="90">
        <v>1</v>
      </c>
      <c r="G14" s="91">
        <v>570</v>
      </c>
      <c r="H14" s="53">
        <f t="shared" si="6"/>
        <v>570</v>
      </c>
      <c r="I14" s="53">
        <f t="shared" si="7"/>
        <v>570</v>
      </c>
      <c r="J14" s="92" t="s">
        <v>7</v>
      </c>
      <c r="K14" s="93">
        <f t="shared" si="0"/>
        <v>10</v>
      </c>
      <c r="L14" s="53">
        <f t="shared" si="1"/>
        <v>4.75</v>
      </c>
      <c r="M14" s="94">
        <f t="shared" si="8"/>
        <v>40</v>
      </c>
      <c r="N14" s="53">
        <f t="shared" si="2"/>
        <v>190</v>
      </c>
      <c r="O14" s="101"/>
      <c r="P14" s="99" t="s">
        <v>54</v>
      </c>
      <c r="Q14" s="99">
        <f>IF(R14&gt;0,(100/R14)*365,0)</f>
        <v>9125</v>
      </c>
      <c r="R14" s="99">
        <v>4</v>
      </c>
      <c r="S14" s="33"/>
    </row>
    <row r="15" spans="1:19" x14ac:dyDescent="0.2">
      <c r="A15" s="88">
        <f t="shared" si="3"/>
        <v>41455</v>
      </c>
      <c r="B15" s="89">
        <v>40250</v>
      </c>
      <c r="C15" s="90"/>
      <c r="D15" s="90"/>
      <c r="E15" s="90"/>
      <c r="F15" s="90">
        <v>1</v>
      </c>
      <c r="G15" s="91">
        <v>2652</v>
      </c>
      <c r="H15" s="53">
        <f t="shared" si="6"/>
        <v>2652</v>
      </c>
      <c r="I15" s="53">
        <f t="shared" si="7"/>
        <v>2652</v>
      </c>
      <c r="J15" s="92" t="s">
        <v>7</v>
      </c>
      <c r="K15" s="93">
        <f t="shared" si="0"/>
        <v>10</v>
      </c>
      <c r="L15" s="53">
        <f t="shared" si="1"/>
        <v>22.099999999999998</v>
      </c>
      <c r="M15" s="94">
        <f t="shared" si="8"/>
        <v>40</v>
      </c>
      <c r="N15" s="53">
        <f t="shared" si="2"/>
        <v>883.99999999999989</v>
      </c>
      <c r="O15" s="102"/>
      <c r="P15" s="99" t="s">
        <v>23</v>
      </c>
      <c r="Q15" s="99">
        <f t="shared" ref="Q15:Q22" si="9">IF(R15&gt;0,(100/R15)*365,0)</f>
        <v>1825</v>
      </c>
      <c r="R15" s="99">
        <v>20</v>
      </c>
    </row>
    <row r="16" spans="1:19" x14ac:dyDescent="0.2">
      <c r="A16" s="88">
        <f t="shared" si="3"/>
        <v>41455</v>
      </c>
      <c r="B16" s="89">
        <v>40250</v>
      </c>
      <c r="C16" s="90"/>
      <c r="D16" s="90"/>
      <c r="E16" s="90"/>
      <c r="F16" s="90">
        <v>1</v>
      </c>
      <c r="G16" s="91">
        <v>371</v>
      </c>
      <c r="H16" s="53">
        <f t="shared" si="6"/>
        <v>371</v>
      </c>
      <c r="I16" s="53">
        <f t="shared" si="7"/>
        <v>371</v>
      </c>
      <c r="J16" s="92" t="s">
        <v>7</v>
      </c>
      <c r="K16" s="93">
        <f t="shared" si="0"/>
        <v>10</v>
      </c>
      <c r="L16" s="53">
        <f t="shared" si="1"/>
        <v>3.0916666666666668</v>
      </c>
      <c r="M16" s="94">
        <f t="shared" si="8"/>
        <v>40</v>
      </c>
      <c r="N16" s="53">
        <f t="shared" si="2"/>
        <v>123.66666666666667</v>
      </c>
      <c r="O16" s="53"/>
      <c r="P16" s="99" t="s">
        <v>6</v>
      </c>
      <c r="Q16" s="99">
        <f t="shared" si="9"/>
        <v>3650</v>
      </c>
      <c r="R16" s="99">
        <v>10</v>
      </c>
    </row>
    <row r="17" spans="1:18" x14ac:dyDescent="0.2">
      <c r="A17" s="88">
        <f t="shared" si="3"/>
        <v>41455</v>
      </c>
      <c r="B17" s="89">
        <v>40250</v>
      </c>
      <c r="C17" s="90"/>
      <c r="D17" s="90"/>
      <c r="E17" s="90"/>
      <c r="F17" s="90">
        <v>1</v>
      </c>
      <c r="G17" s="91">
        <v>804</v>
      </c>
      <c r="H17" s="53">
        <f t="shared" si="6"/>
        <v>804</v>
      </c>
      <c r="I17" s="53">
        <f t="shared" si="7"/>
        <v>804</v>
      </c>
      <c r="J17" s="92" t="s">
        <v>7</v>
      </c>
      <c r="K17" s="93">
        <f t="shared" si="0"/>
        <v>10</v>
      </c>
      <c r="L17" s="53">
        <f t="shared" si="1"/>
        <v>6.7</v>
      </c>
      <c r="M17" s="94">
        <f t="shared" si="8"/>
        <v>40</v>
      </c>
      <c r="N17" s="53">
        <f t="shared" si="2"/>
        <v>268</v>
      </c>
      <c r="O17" s="53"/>
      <c r="P17" s="99" t="s">
        <v>24</v>
      </c>
      <c r="Q17" s="99">
        <f t="shared" si="9"/>
        <v>3650</v>
      </c>
      <c r="R17" s="99">
        <v>10</v>
      </c>
    </row>
    <row r="18" spans="1:18" x14ac:dyDescent="0.2">
      <c r="A18" s="88">
        <f t="shared" si="3"/>
        <v>41455</v>
      </c>
      <c r="B18" s="89">
        <v>40292</v>
      </c>
      <c r="C18" s="90"/>
      <c r="D18" s="90"/>
      <c r="E18" s="90"/>
      <c r="F18" s="90">
        <v>1</v>
      </c>
      <c r="G18" s="91">
        <v>416</v>
      </c>
      <c r="H18" s="53">
        <f t="shared" si="6"/>
        <v>416</v>
      </c>
      <c r="I18" s="53">
        <f t="shared" si="7"/>
        <v>416</v>
      </c>
      <c r="J18" s="92" t="s">
        <v>7</v>
      </c>
      <c r="K18" s="93">
        <f t="shared" si="0"/>
        <v>10</v>
      </c>
      <c r="L18" s="53">
        <f t="shared" si="1"/>
        <v>3.4666666666666668</v>
      </c>
      <c r="M18" s="94">
        <f t="shared" si="8"/>
        <v>38</v>
      </c>
      <c r="N18" s="53">
        <f t="shared" si="2"/>
        <v>131.73333333333335</v>
      </c>
      <c r="O18" s="53"/>
      <c r="P18" s="100" t="s">
        <v>64</v>
      </c>
      <c r="Q18" s="99">
        <f t="shared" si="9"/>
        <v>3650</v>
      </c>
      <c r="R18" s="99">
        <v>10</v>
      </c>
    </row>
    <row r="19" spans="1:18" x14ac:dyDescent="0.2">
      <c r="A19" s="88">
        <f t="shared" si="3"/>
        <v>41455</v>
      </c>
      <c r="B19" s="89">
        <v>40292</v>
      </c>
      <c r="C19" s="90"/>
      <c r="D19" s="90"/>
      <c r="E19" s="90"/>
      <c r="F19" s="90">
        <v>1</v>
      </c>
      <c r="G19" s="91">
        <v>242</v>
      </c>
      <c r="H19" s="53">
        <f t="shared" si="6"/>
        <v>242</v>
      </c>
      <c r="I19" s="53">
        <f t="shared" si="7"/>
        <v>242</v>
      </c>
      <c r="J19" s="92" t="s">
        <v>7</v>
      </c>
      <c r="K19" s="93">
        <f t="shared" si="0"/>
        <v>10</v>
      </c>
      <c r="L19" s="53">
        <f t="shared" si="1"/>
        <v>2.0166666666666671</v>
      </c>
      <c r="M19" s="94">
        <f t="shared" si="8"/>
        <v>38</v>
      </c>
      <c r="N19" s="53">
        <f t="shared" si="2"/>
        <v>76.633333333333354</v>
      </c>
      <c r="O19" s="53"/>
      <c r="P19" s="99" t="s">
        <v>7</v>
      </c>
      <c r="Q19" s="99">
        <f t="shared" si="9"/>
        <v>3650</v>
      </c>
      <c r="R19" s="99">
        <v>10</v>
      </c>
    </row>
    <row r="20" spans="1:18" x14ac:dyDescent="0.2">
      <c r="A20" s="88">
        <f t="shared" si="3"/>
        <v>41455</v>
      </c>
      <c r="B20" s="89">
        <v>40318</v>
      </c>
      <c r="C20" s="90"/>
      <c r="D20" s="90"/>
      <c r="E20" s="90"/>
      <c r="F20" s="90">
        <v>1</v>
      </c>
      <c r="G20" s="91">
        <v>507</v>
      </c>
      <c r="H20" s="53">
        <f t="shared" si="6"/>
        <v>507</v>
      </c>
      <c r="I20" s="53">
        <f t="shared" si="7"/>
        <v>507</v>
      </c>
      <c r="J20" s="92" t="s">
        <v>7</v>
      </c>
      <c r="K20" s="93">
        <f t="shared" si="0"/>
        <v>10</v>
      </c>
      <c r="L20" s="53">
        <f t="shared" si="1"/>
        <v>4.2250000000000005</v>
      </c>
      <c r="M20" s="94">
        <f t="shared" si="8"/>
        <v>37</v>
      </c>
      <c r="N20" s="53">
        <f t="shared" si="2"/>
        <v>156.32500000000002</v>
      </c>
      <c r="O20" s="53"/>
      <c r="P20" s="99" t="s">
        <v>13</v>
      </c>
      <c r="Q20" s="99">
        <f t="shared" si="9"/>
        <v>1825</v>
      </c>
      <c r="R20" s="99">
        <v>20</v>
      </c>
    </row>
    <row r="21" spans="1:18" x14ac:dyDescent="0.2">
      <c r="A21" s="88">
        <f t="shared" si="3"/>
        <v>41455</v>
      </c>
      <c r="B21" s="89">
        <v>40431</v>
      </c>
      <c r="C21" s="90"/>
      <c r="D21" s="90"/>
      <c r="E21" s="90"/>
      <c r="F21" s="90">
        <v>1</v>
      </c>
      <c r="G21" s="91">
        <v>636</v>
      </c>
      <c r="H21" s="53">
        <f t="shared" si="6"/>
        <v>636</v>
      </c>
      <c r="I21" s="53">
        <f t="shared" si="7"/>
        <v>636</v>
      </c>
      <c r="J21" s="92" t="s">
        <v>7</v>
      </c>
      <c r="K21" s="93">
        <f t="shared" si="0"/>
        <v>10</v>
      </c>
      <c r="L21" s="53">
        <f t="shared" si="1"/>
        <v>5.3</v>
      </c>
      <c r="M21" s="94">
        <f t="shared" si="8"/>
        <v>34</v>
      </c>
      <c r="N21" s="53">
        <f t="shared" si="2"/>
        <v>180.2</v>
      </c>
      <c r="O21" s="53"/>
      <c r="P21" s="99" t="s">
        <v>57</v>
      </c>
      <c r="Q21" s="99">
        <f t="shared" si="9"/>
        <v>1825</v>
      </c>
      <c r="R21" s="99">
        <v>20</v>
      </c>
    </row>
    <row r="22" spans="1:18" x14ac:dyDescent="0.2">
      <c r="A22" s="88">
        <f t="shared" si="3"/>
        <v>41455</v>
      </c>
      <c r="B22" s="89">
        <v>40461</v>
      </c>
      <c r="C22" s="90"/>
      <c r="D22" s="90"/>
      <c r="E22" s="90"/>
      <c r="F22" s="90">
        <v>1</v>
      </c>
      <c r="G22" s="91">
        <v>2722</v>
      </c>
      <c r="H22" s="53">
        <f t="shared" si="6"/>
        <v>2722</v>
      </c>
      <c r="I22" s="53">
        <f t="shared" si="7"/>
        <v>2722</v>
      </c>
      <c r="J22" s="92" t="s">
        <v>7</v>
      </c>
      <c r="K22" s="93">
        <f t="shared" si="0"/>
        <v>10</v>
      </c>
      <c r="L22" s="53">
        <f t="shared" si="1"/>
        <v>22.683333333333334</v>
      </c>
      <c r="M22" s="94">
        <f t="shared" si="8"/>
        <v>33</v>
      </c>
      <c r="N22" s="53">
        <f t="shared" si="2"/>
        <v>748.55</v>
      </c>
      <c r="O22" s="53"/>
      <c r="P22" s="99" t="s">
        <v>14</v>
      </c>
      <c r="Q22" s="99">
        <f t="shared" si="9"/>
        <v>1825</v>
      </c>
      <c r="R22" s="99">
        <v>20</v>
      </c>
    </row>
    <row r="23" spans="1:18" x14ac:dyDescent="0.2">
      <c r="A23" s="88">
        <f t="shared" si="3"/>
        <v>41455</v>
      </c>
      <c r="B23" s="89">
        <v>40477</v>
      </c>
      <c r="C23" s="90"/>
      <c r="D23" s="90"/>
      <c r="E23" s="90"/>
      <c r="F23" s="90">
        <v>1</v>
      </c>
      <c r="G23" s="91">
        <v>476</v>
      </c>
      <c r="H23" s="53">
        <f t="shared" si="6"/>
        <v>476</v>
      </c>
      <c r="I23" s="53">
        <f t="shared" si="7"/>
        <v>476</v>
      </c>
      <c r="J23" s="92" t="s">
        <v>7</v>
      </c>
      <c r="K23" s="93">
        <f t="shared" si="0"/>
        <v>10</v>
      </c>
      <c r="L23" s="53">
        <f t="shared" si="1"/>
        <v>3.9666666666666668</v>
      </c>
      <c r="M23" s="94">
        <f t="shared" si="8"/>
        <v>32</v>
      </c>
      <c r="N23" s="53">
        <f t="shared" si="2"/>
        <v>126.93333333333334</v>
      </c>
      <c r="O23" s="53"/>
      <c r="P23" s="95"/>
      <c r="Q23" s="95"/>
      <c r="R23" s="96"/>
    </row>
    <row r="24" spans="1:18" x14ac:dyDescent="0.2">
      <c r="A24" s="88">
        <f t="shared" si="3"/>
        <v>41455</v>
      </c>
      <c r="B24" s="89">
        <v>40490</v>
      </c>
      <c r="C24" s="90"/>
      <c r="D24" s="90"/>
      <c r="E24" s="90"/>
      <c r="F24" s="90">
        <v>1</v>
      </c>
      <c r="G24" s="91">
        <v>2837</v>
      </c>
      <c r="H24" s="53">
        <f t="shared" si="6"/>
        <v>2837</v>
      </c>
      <c r="I24" s="53">
        <f t="shared" si="7"/>
        <v>2837</v>
      </c>
      <c r="J24" s="92" t="s">
        <v>7</v>
      </c>
      <c r="K24" s="93">
        <f t="shared" si="0"/>
        <v>10</v>
      </c>
      <c r="L24" s="53">
        <f t="shared" si="1"/>
        <v>23.641666666666666</v>
      </c>
      <c r="M24" s="94">
        <f t="shared" si="8"/>
        <v>32</v>
      </c>
      <c r="N24" s="53">
        <f t="shared" si="2"/>
        <v>756.5333333333333</v>
      </c>
      <c r="O24" s="53"/>
      <c r="P24" s="95"/>
      <c r="Q24" s="95"/>
      <c r="R24" s="96"/>
    </row>
    <row r="25" spans="1:18" x14ac:dyDescent="0.2">
      <c r="A25" s="88">
        <f t="shared" si="3"/>
        <v>41455</v>
      </c>
      <c r="B25" s="89">
        <v>40546</v>
      </c>
      <c r="C25" s="90"/>
      <c r="D25" s="90"/>
      <c r="E25" s="90"/>
      <c r="F25" s="90">
        <v>1</v>
      </c>
      <c r="G25" s="91">
        <v>447</v>
      </c>
      <c r="H25" s="53">
        <f t="shared" si="6"/>
        <v>447</v>
      </c>
      <c r="I25" s="53">
        <f t="shared" si="7"/>
        <v>447</v>
      </c>
      <c r="J25" s="92" t="s">
        <v>7</v>
      </c>
      <c r="K25" s="93">
        <f t="shared" si="0"/>
        <v>10</v>
      </c>
      <c r="L25" s="53">
        <f t="shared" si="1"/>
        <v>3.7250000000000001</v>
      </c>
      <c r="M25" s="94">
        <f t="shared" si="8"/>
        <v>30</v>
      </c>
      <c r="N25" s="53">
        <f t="shared" si="2"/>
        <v>111.75</v>
      </c>
      <c r="O25" s="53"/>
      <c r="P25" s="95"/>
      <c r="Q25" s="95"/>
      <c r="R25" s="96"/>
    </row>
    <row r="26" spans="1:18" x14ac:dyDescent="0.2">
      <c r="A26" s="88">
        <f t="shared" si="3"/>
        <v>41455</v>
      </c>
      <c r="B26" s="89">
        <v>40543</v>
      </c>
      <c r="C26" s="90"/>
      <c r="D26" s="90"/>
      <c r="E26" s="90"/>
      <c r="F26" s="90"/>
      <c r="G26" s="91"/>
      <c r="H26" s="53">
        <f t="shared" ref="H26" si="10">G26*F26</f>
        <v>0</v>
      </c>
      <c r="I26" s="53">
        <f t="shared" ref="I26" si="11">IF(B26&lt;A26,H26,0)</f>
        <v>0</v>
      </c>
      <c r="J26" s="92" t="s">
        <v>24</v>
      </c>
      <c r="K26" s="93">
        <f t="shared" si="0"/>
        <v>10</v>
      </c>
      <c r="L26" s="53">
        <f t="shared" ref="L26" si="12">IF(J26&lt;&gt;"",IF(A26&lt;B26+(VLOOKUP(J26,$P$12:$R$22,2,0)),IF(AND((M26&gt;=1),(A26-B26)&gt;0),(H26*K26%)/12,0),0),0)</f>
        <v>0</v>
      </c>
      <c r="M26" s="94">
        <f t="shared" ref="M26" si="13">IF(B26="","",IF(((A26-B26)&gt;0),ROUND(((A26-B26)/30.46),0),0))</f>
        <v>30</v>
      </c>
      <c r="N26" s="53">
        <v>252.06</v>
      </c>
      <c r="O26" s="53"/>
      <c r="P26" s="95"/>
      <c r="Q26" s="95"/>
      <c r="R26" s="96"/>
    </row>
    <row r="27" spans="1:18" x14ac:dyDescent="0.2">
      <c r="A27" s="88">
        <f t="shared" si="3"/>
        <v>41455</v>
      </c>
      <c r="B27" s="89">
        <v>40544</v>
      </c>
      <c r="C27" s="90"/>
      <c r="D27" s="90"/>
      <c r="E27" s="90"/>
      <c r="F27" s="90">
        <v>1</v>
      </c>
      <c r="G27" s="91">
        <v>5650</v>
      </c>
      <c r="H27" s="53">
        <f t="shared" si="6"/>
        <v>5650</v>
      </c>
      <c r="I27" s="53">
        <f t="shared" si="7"/>
        <v>5650</v>
      </c>
      <c r="J27" s="92" t="s">
        <v>24</v>
      </c>
      <c r="K27" s="93">
        <f t="shared" si="0"/>
        <v>10</v>
      </c>
      <c r="L27" s="53">
        <f t="shared" si="1"/>
        <v>47.083333333333336</v>
      </c>
      <c r="M27" s="94">
        <f t="shared" si="8"/>
        <v>30</v>
      </c>
      <c r="N27" s="53">
        <f t="shared" si="2"/>
        <v>1412.5</v>
      </c>
      <c r="O27" s="53"/>
      <c r="P27" s="95"/>
      <c r="Q27" s="95"/>
      <c r="R27" s="96"/>
    </row>
    <row r="28" spans="1:18" x14ac:dyDescent="0.2">
      <c r="A28" s="88">
        <f t="shared" si="3"/>
        <v>41455</v>
      </c>
      <c r="B28" s="89">
        <v>40634</v>
      </c>
      <c r="C28" s="90"/>
      <c r="D28" s="90"/>
      <c r="E28" s="90"/>
      <c r="F28" s="90">
        <v>1</v>
      </c>
      <c r="G28" s="91">
        <v>998</v>
      </c>
      <c r="H28" s="53">
        <f t="shared" si="6"/>
        <v>998</v>
      </c>
      <c r="I28" s="53">
        <f t="shared" si="7"/>
        <v>998</v>
      </c>
      <c r="J28" s="92" t="s">
        <v>24</v>
      </c>
      <c r="K28" s="93">
        <f t="shared" si="0"/>
        <v>10</v>
      </c>
      <c r="L28" s="53">
        <f t="shared" si="1"/>
        <v>8.3166666666666682</v>
      </c>
      <c r="M28" s="94">
        <f t="shared" si="8"/>
        <v>27</v>
      </c>
      <c r="N28" s="53">
        <f t="shared" si="2"/>
        <v>224.55000000000004</v>
      </c>
      <c r="O28" s="53"/>
      <c r="P28" s="95"/>
      <c r="Q28" s="95"/>
      <c r="R28" s="96"/>
    </row>
    <row r="29" spans="1:18" x14ac:dyDescent="0.2">
      <c r="A29" s="88">
        <f t="shared" si="3"/>
        <v>41455</v>
      </c>
      <c r="B29" s="89"/>
      <c r="C29" s="90"/>
      <c r="D29" s="90"/>
      <c r="E29" s="90"/>
      <c r="F29" s="90"/>
      <c r="G29" s="91"/>
      <c r="H29" s="53">
        <f t="shared" ref="H29" si="14">G29*F29</f>
        <v>0</v>
      </c>
      <c r="I29" s="53">
        <f t="shared" ref="I29" si="15">IF(B29&lt;A29,H29,0)</f>
        <v>0</v>
      </c>
      <c r="J29" s="92" t="s">
        <v>64</v>
      </c>
      <c r="K29" s="93">
        <f t="shared" si="0"/>
        <v>10</v>
      </c>
      <c r="L29" s="53">
        <f t="shared" ref="L29" si="16">IF(J29&lt;&gt;"",IF(A29&lt;B29+(VLOOKUP(J29,$P$12:$R$22,2,0)),IF(AND((M29&gt;=1),(A29-B29)&gt;0),(H29*K29%)/12,0),0),0)</f>
        <v>0</v>
      </c>
      <c r="M29" s="94" t="str">
        <f t="shared" ref="M29" si="17">IF(B29="","",IF(((A29-B29)&gt;0),ROUND(((A29-B29)/30.46),0),0))</f>
        <v/>
      </c>
      <c r="N29" s="53">
        <v>22.45</v>
      </c>
      <c r="O29" s="53"/>
      <c r="P29" s="95"/>
      <c r="Q29" s="95"/>
      <c r="R29" s="96"/>
    </row>
    <row r="30" spans="1:18" x14ac:dyDescent="0.2">
      <c r="A30" s="88">
        <f t="shared" si="3"/>
        <v>41455</v>
      </c>
      <c r="B30" s="89">
        <v>39416</v>
      </c>
      <c r="C30" s="90"/>
      <c r="D30" s="90"/>
      <c r="E30" s="90"/>
      <c r="F30" s="90">
        <v>1</v>
      </c>
      <c r="G30" s="91">
        <v>2699</v>
      </c>
      <c r="H30" s="53">
        <f t="shared" si="6"/>
        <v>2699</v>
      </c>
      <c r="I30" s="53">
        <f t="shared" si="7"/>
        <v>2699</v>
      </c>
      <c r="J30" s="92" t="s">
        <v>64</v>
      </c>
      <c r="K30" s="93">
        <f t="shared" si="0"/>
        <v>10</v>
      </c>
      <c r="L30" s="53">
        <f t="shared" si="1"/>
        <v>22.491666666666671</v>
      </c>
      <c r="M30" s="94">
        <f t="shared" si="8"/>
        <v>67</v>
      </c>
      <c r="N30" s="53">
        <f t="shared" si="2"/>
        <v>1506.9416666666668</v>
      </c>
      <c r="O30" s="53"/>
      <c r="P30" s="95"/>
      <c r="Q30" s="95"/>
      <c r="R30" s="96"/>
    </row>
    <row r="31" spans="1:18" x14ac:dyDescent="0.2">
      <c r="A31" s="88">
        <f t="shared" si="3"/>
        <v>41455</v>
      </c>
      <c r="B31" s="89">
        <v>40269</v>
      </c>
      <c r="C31" s="90"/>
      <c r="D31" s="90"/>
      <c r="E31" s="90"/>
      <c r="F31" s="90">
        <v>1</v>
      </c>
      <c r="G31" s="91">
        <v>4629.33</v>
      </c>
      <c r="H31" s="53">
        <f t="shared" si="6"/>
        <v>4629.33</v>
      </c>
      <c r="I31" s="53">
        <f t="shared" si="7"/>
        <v>4629.33</v>
      </c>
      <c r="J31" s="92" t="s">
        <v>64</v>
      </c>
      <c r="K31" s="93">
        <f t="shared" si="0"/>
        <v>10</v>
      </c>
      <c r="L31" s="53">
        <f t="shared" si="1"/>
        <v>38.577750000000002</v>
      </c>
      <c r="M31" s="94">
        <f t="shared" si="8"/>
        <v>39</v>
      </c>
      <c r="N31" s="53">
        <f t="shared" si="2"/>
        <v>1504.53225</v>
      </c>
      <c r="O31" s="53"/>
      <c r="P31" s="95"/>
      <c r="Q31" s="95"/>
      <c r="R31" s="96"/>
    </row>
    <row r="32" spans="1:18" x14ac:dyDescent="0.2">
      <c r="A32" s="88">
        <f t="shared" si="3"/>
        <v>41455</v>
      </c>
      <c r="B32" s="89">
        <v>40664</v>
      </c>
      <c r="C32" s="90"/>
      <c r="D32" s="90"/>
      <c r="E32" s="90"/>
      <c r="F32" s="90">
        <v>1</v>
      </c>
      <c r="G32" s="91">
        <v>1498.99</v>
      </c>
      <c r="H32" s="53">
        <f t="shared" si="6"/>
        <v>1498.99</v>
      </c>
      <c r="I32" s="53">
        <f t="shared" si="7"/>
        <v>1498.99</v>
      </c>
      <c r="J32" s="92" t="s">
        <v>64</v>
      </c>
      <c r="K32" s="93">
        <f t="shared" si="0"/>
        <v>10</v>
      </c>
      <c r="L32" s="53">
        <f t="shared" si="1"/>
        <v>12.491583333333333</v>
      </c>
      <c r="M32" s="94">
        <f t="shared" si="8"/>
        <v>26</v>
      </c>
      <c r="N32" s="53">
        <f t="shared" si="2"/>
        <v>324.78116666666665</v>
      </c>
      <c r="O32" s="53"/>
      <c r="P32" s="95"/>
      <c r="Q32" s="95"/>
      <c r="R32" s="96"/>
    </row>
    <row r="33" spans="1:18" x14ac:dyDescent="0.2">
      <c r="A33" s="88">
        <f t="shared" ref="A33:A64" si="18">A32</f>
        <v>41455</v>
      </c>
      <c r="B33" s="89">
        <v>40178</v>
      </c>
      <c r="C33" s="90"/>
      <c r="D33" s="90"/>
      <c r="E33" s="90"/>
      <c r="F33" s="90">
        <v>1</v>
      </c>
      <c r="G33" s="91">
        <v>59703.78</v>
      </c>
      <c r="H33" s="53">
        <f t="shared" ref="H33:H64" si="19">G33*F33</f>
        <v>59703.78</v>
      </c>
      <c r="I33" s="53">
        <f t="shared" ref="I33:I64" si="20">IF(B33&lt;A33,H33,0)</f>
        <v>59703.78</v>
      </c>
      <c r="J33" s="92" t="s">
        <v>66</v>
      </c>
      <c r="K33" s="93">
        <f t="shared" ref="K33:K78" si="21">SUMIF($P$12:$P$22,J33,$R$12:$R$22)</f>
        <v>20</v>
      </c>
      <c r="L33" s="53">
        <f t="shared" ref="L33:L76" si="22">IF(J33&lt;&gt;"",IF(A33&lt;B33+(VLOOKUP(J33,$P$12:$R$22,2,0)),IF(AND((M33&gt;=1),(A33-B33)&gt;0),(H33*K33%)/12,0),0),0)</f>
        <v>995.0630000000001</v>
      </c>
      <c r="M33" s="94">
        <f t="shared" ref="M33:M64" si="23">IF(B33="","",IF(((A33-B33)&gt;0),ROUND(((A33-B33)/30.46),0),0))</f>
        <v>42</v>
      </c>
      <c r="N33" s="53">
        <f>IF((IF(J33&lt;&gt;"",IF(A33&lt;B33+(VLOOKUP(J33,$P$12:$R$22,2,0)),IF(M33="",0,L33*M33),I33),0)+23497.68)&lt;G33,IF(J33&lt;&gt;"",IF(A33&lt;B33+(VLOOKUP(J33,$P$12:$R$22,2,0)),IF(M33="",0,L33*M33),I33),0)+23497.68,G33)</f>
        <v>59703.78</v>
      </c>
      <c r="O33" s="53"/>
      <c r="P33" s="111"/>
      <c r="Q33" s="111"/>
      <c r="R33" s="112"/>
    </row>
    <row r="34" spans="1:18" x14ac:dyDescent="0.2">
      <c r="A34" s="88">
        <f t="shared" si="18"/>
        <v>41455</v>
      </c>
      <c r="B34" s="89">
        <v>40221</v>
      </c>
      <c r="C34" s="90"/>
      <c r="D34" s="90"/>
      <c r="E34" s="90"/>
      <c r="F34" s="90">
        <v>1</v>
      </c>
      <c r="G34" s="91">
        <v>3897</v>
      </c>
      <c r="H34" s="53">
        <f t="shared" si="19"/>
        <v>3897</v>
      </c>
      <c r="I34" s="53">
        <f t="shared" si="20"/>
        <v>3897</v>
      </c>
      <c r="J34" s="92" t="s">
        <v>66</v>
      </c>
      <c r="K34" s="93">
        <f t="shared" si="21"/>
        <v>20</v>
      </c>
      <c r="L34" s="53">
        <f t="shared" si="22"/>
        <v>64.95</v>
      </c>
      <c r="M34" s="94">
        <f t="shared" si="23"/>
        <v>41</v>
      </c>
      <c r="N34" s="53">
        <f t="shared" ref="N34:N50" si="24">IF(J34&lt;&gt;"",IF(A34&lt;B34+(VLOOKUP(J34,$P$12:$R$22,2,0)),IF(M34="",0,L34*M34),I34),0)</f>
        <v>2662.9500000000003</v>
      </c>
      <c r="O34" s="53"/>
      <c r="P34" s="95"/>
      <c r="Q34" s="95"/>
      <c r="R34" s="96"/>
    </row>
    <row r="35" spans="1:18" x14ac:dyDescent="0.2">
      <c r="A35" s="88">
        <f t="shared" si="18"/>
        <v>41455</v>
      </c>
      <c r="B35" s="89">
        <v>40255</v>
      </c>
      <c r="C35" s="90"/>
      <c r="D35" s="90"/>
      <c r="E35" s="90"/>
      <c r="F35" s="90">
        <v>1</v>
      </c>
      <c r="G35" s="91">
        <v>1260.03</v>
      </c>
      <c r="H35" s="53">
        <f t="shared" si="19"/>
        <v>1260.03</v>
      </c>
      <c r="I35" s="53">
        <f t="shared" si="20"/>
        <v>1260.03</v>
      </c>
      <c r="J35" s="92" t="s">
        <v>66</v>
      </c>
      <c r="K35" s="93">
        <f t="shared" si="21"/>
        <v>20</v>
      </c>
      <c r="L35" s="53">
        <f t="shared" si="22"/>
        <v>21.000499999999999</v>
      </c>
      <c r="M35" s="94">
        <f t="shared" si="23"/>
        <v>39</v>
      </c>
      <c r="N35" s="53">
        <f t="shared" si="24"/>
        <v>819.01949999999999</v>
      </c>
      <c r="O35" s="53"/>
      <c r="P35" s="95"/>
      <c r="Q35" s="95"/>
      <c r="R35" s="96"/>
    </row>
    <row r="36" spans="1:18" x14ac:dyDescent="0.2">
      <c r="A36" s="88">
        <f t="shared" si="18"/>
        <v>41455</v>
      </c>
      <c r="B36" s="89">
        <v>40255</v>
      </c>
      <c r="C36" s="90"/>
      <c r="D36" s="90"/>
      <c r="E36" s="90"/>
      <c r="F36" s="90">
        <v>1</v>
      </c>
      <c r="G36" s="91">
        <v>3780.09</v>
      </c>
      <c r="H36" s="53">
        <f t="shared" si="19"/>
        <v>3780.09</v>
      </c>
      <c r="I36" s="53">
        <f t="shared" si="20"/>
        <v>3780.09</v>
      </c>
      <c r="J36" s="92" t="s">
        <v>66</v>
      </c>
      <c r="K36" s="93">
        <f t="shared" si="21"/>
        <v>20</v>
      </c>
      <c r="L36" s="53">
        <f t="shared" si="22"/>
        <v>63.0015</v>
      </c>
      <c r="M36" s="94">
        <f t="shared" si="23"/>
        <v>39</v>
      </c>
      <c r="N36" s="53">
        <f t="shared" si="24"/>
        <v>2457.0585000000001</v>
      </c>
      <c r="O36" s="53"/>
      <c r="P36" s="95"/>
      <c r="Q36" s="95"/>
      <c r="R36" s="96"/>
    </row>
    <row r="37" spans="1:18" x14ac:dyDescent="0.2">
      <c r="A37" s="88">
        <f t="shared" si="18"/>
        <v>41455</v>
      </c>
      <c r="B37" s="89">
        <v>40280</v>
      </c>
      <c r="C37" s="90"/>
      <c r="D37" s="90"/>
      <c r="E37" s="90"/>
      <c r="F37" s="90">
        <v>1</v>
      </c>
      <c r="G37" s="91">
        <v>1139.05</v>
      </c>
      <c r="H37" s="53">
        <f t="shared" si="19"/>
        <v>1139.05</v>
      </c>
      <c r="I37" s="53">
        <f t="shared" si="20"/>
        <v>1139.05</v>
      </c>
      <c r="J37" s="92" t="s">
        <v>66</v>
      </c>
      <c r="K37" s="93">
        <f t="shared" si="21"/>
        <v>20</v>
      </c>
      <c r="L37" s="53">
        <f t="shared" si="22"/>
        <v>18.984166666666667</v>
      </c>
      <c r="M37" s="94">
        <f t="shared" si="23"/>
        <v>39</v>
      </c>
      <c r="N37" s="53">
        <f t="shared" si="24"/>
        <v>740.38250000000005</v>
      </c>
      <c r="O37" s="53"/>
      <c r="P37" s="95"/>
      <c r="Q37" s="95"/>
      <c r="R37" s="96"/>
    </row>
    <row r="38" spans="1:18" x14ac:dyDescent="0.2">
      <c r="A38" s="88">
        <f t="shared" si="18"/>
        <v>41455</v>
      </c>
      <c r="B38" s="89">
        <v>40306</v>
      </c>
      <c r="C38" s="90"/>
      <c r="D38" s="90"/>
      <c r="E38" s="90"/>
      <c r="F38" s="90">
        <v>1</v>
      </c>
      <c r="G38" s="91">
        <v>1103.08</v>
      </c>
      <c r="H38" s="53">
        <f t="shared" si="19"/>
        <v>1103.08</v>
      </c>
      <c r="I38" s="53">
        <f t="shared" si="20"/>
        <v>1103.08</v>
      </c>
      <c r="J38" s="92" t="s">
        <v>66</v>
      </c>
      <c r="K38" s="93">
        <f t="shared" si="21"/>
        <v>20</v>
      </c>
      <c r="L38" s="53">
        <f t="shared" si="22"/>
        <v>18.384666666666664</v>
      </c>
      <c r="M38" s="94">
        <f t="shared" si="23"/>
        <v>38</v>
      </c>
      <c r="N38" s="53">
        <f t="shared" si="24"/>
        <v>698.61733333333325</v>
      </c>
      <c r="O38" s="53"/>
      <c r="P38" s="95"/>
      <c r="Q38" s="95"/>
      <c r="R38" s="96"/>
    </row>
    <row r="39" spans="1:18" x14ac:dyDescent="0.2">
      <c r="A39" s="88">
        <f t="shared" si="18"/>
        <v>41455</v>
      </c>
      <c r="B39" s="89">
        <v>40306</v>
      </c>
      <c r="C39" s="90"/>
      <c r="D39" s="90"/>
      <c r="E39" s="90"/>
      <c r="F39" s="90">
        <v>1</v>
      </c>
      <c r="G39" s="91">
        <v>1103.08</v>
      </c>
      <c r="H39" s="53">
        <f t="shared" si="19"/>
        <v>1103.08</v>
      </c>
      <c r="I39" s="53">
        <f t="shared" si="20"/>
        <v>1103.08</v>
      </c>
      <c r="J39" s="92" t="s">
        <v>66</v>
      </c>
      <c r="K39" s="93">
        <f t="shared" si="21"/>
        <v>20</v>
      </c>
      <c r="L39" s="53">
        <f t="shared" si="22"/>
        <v>18.384666666666664</v>
      </c>
      <c r="M39" s="94">
        <f t="shared" si="23"/>
        <v>38</v>
      </c>
      <c r="N39" s="53">
        <f t="shared" si="24"/>
        <v>698.61733333333325</v>
      </c>
      <c r="O39" s="53"/>
      <c r="P39" s="95"/>
      <c r="Q39" s="95"/>
      <c r="R39" s="96"/>
    </row>
    <row r="40" spans="1:18" x14ac:dyDescent="0.2">
      <c r="A40" s="88">
        <f t="shared" si="18"/>
        <v>41455</v>
      </c>
      <c r="B40" s="89">
        <v>40306</v>
      </c>
      <c r="C40" s="90"/>
      <c r="D40" s="90"/>
      <c r="E40" s="90"/>
      <c r="F40" s="90">
        <v>1</v>
      </c>
      <c r="G40" s="91">
        <v>1103.08</v>
      </c>
      <c r="H40" s="53">
        <f t="shared" si="19"/>
        <v>1103.08</v>
      </c>
      <c r="I40" s="53">
        <f t="shared" si="20"/>
        <v>1103.08</v>
      </c>
      <c r="J40" s="92" t="s">
        <v>66</v>
      </c>
      <c r="K40" s="93">
        <f t="shared" si="21"/>
        <v>20</v>
      </c>
      <c r="L40" s="53">
        <f t="shared" si="22"/>
        <v>18.384666666666664</v>
      </c>
      <c r="M40" s="94">
        <f t="shared" si="23"/>
        <v>38</v>
      </c>
      <c r="N40" s="53">
        <f t="shared" si="24"/>
        <v>698.61733333333325</v>
      </c>
      <c r="O40" s="53"/>
      <c r="P40" s="95"/>
      <c r="Q40" s="95"/>
      <c r="R40" s="96"/>
    </row>
    <row r="41" spans="1:18" x14ac:dyDescent="0.2">
      <c r="A41" s="88">
        <f t="shared" si="18"/>
        <v>41455</v>
      </c>
      <c r="B41" s="89">
        <v>40309</v>
      </c>
      <c r="C41" s="90"/>
      <c r="D41" s="90"/>
      <c r="E41" s="90"/>
      <c r="F41" s="90">
        <v>1</v>
      </c>
      <c r="G41" s="91">
        <v>569.04999999999995</v>
      </c>
      <c r="H41" s="53">
        <f t="shared" si="19"/>
        <v>569.04999999999995</v>
      </c>
      <c r="I41" s="53">
        <f t="shared" si="20"/>
        <v>569.04999999999995</v>
      </c>
      <c r="J41" s="92" t="s">
        <v>66</v>
      </c>
      <c r="K41" s="93">
        <f t="shared" si="21"/>
        <v>20</v>
      </c>
      <c r="L41" s="53">
        <f t="shared" si="22"/>
        <v>9.4841666666666669</v>
      </c>
      <c r="M41" s="94">
        <f t="shared" si="23"/>
        <v>38</v>
      </c>
      <c r="N41" s="53">
        <f t="shared" si="24"/>
        <v>360.39833333333331</v>
      </c>
      <c r="O41" s="53"/>
      <c r="P41" s="95"/>
      <c r="Q41" s="95"/>
      <c r="R41" s="96"/>
    </row>
    <row r="42" spans="1:18" x14ac:dyDescent="0.2">
      <c r="A42" s="88">
        <f t="shared" si="18"/>
        <v>41455</v>
      </c>
      <c r="B42" s="89">
        <v>40422</v>
      </c>
      <c r="C42" s="90"/>
      <c r="D42" s="90"/>
      <c r="E42" s="90"/>
      <c r="F42" s="90">
        <v>1</v>
      </c>
      <c r="G42" s="91">
        <v>1776</v>
      </c>
      <c r="H42" s="53">
        <f t="shared" si="19"/>
        <v>1776</v>
      </c>
      <c r="I42" s="53">
        <f t="shared" si="20"/>
        <v>1776</v>
      </c>
      <c r="J42" s="92" t="s">
        <v>66</v>
      </c>
      <c r="K42" s="93">
        <f t="shared" si="21"/>
        <v>20</v>
      </c>
      <c r="L42" s="53">
        <f t="shared" si="22"/>
        <v>29.600000000000005</v>
      </c>
      <c r="M42" s="94">
        <f t="shared" si="23"/>
        <v>34</v>
      </c>
      <c r="N42" s="53">
        <f t="shared" si="24"/>
        <v>1006.4000000000002</v>
      </c>
      <c r="O42" s="53"/>
      <c r="P42" s="95"/>
      <c r="Q42" s="95"/>
      <c r="R42" s="96"/>
    </row>
    <row r="43" spans="1:18" x14ac:dyDescent="0.2">
      <c r="A43" s="88">
        <f t="shared" si="18"/>
        <v>41455</v>
      </c>
      <c r="B43" s="89">
        <v>40457</v>
      </c>
      <c r="C43" s="90"/>
      <c r="D43" s="90"/>
      <c r="E43" s="90"/>
      <c r="F43" s="90">
        <v>1</v>
      </c>
      <c r="G43" s="91">
        <v>7425</v>
      </c>
      <c r="H43" s="53">
        <f t="shared" si="19"/>
        <v>7425</v>
      </c>
      <c r="I43" s="53">
        <f t="shared" si="20"/>
        <v>7425</v>
      </c>
      <c r="J43" s="92" t="s">
        <v>66</v>
      </c>
      <c r="K43" s="93">
        <f t="shared" si="21"/>
        <v>20</v>
      </c>
      <c r="L43" s="53">
        <f t="shared" si="22"/>
        <v>123.75</v>
      </c>
      <c r="M43" s="94">
        <f t="shared" si="23"/>
        <v>33</v>
      </c>
      <c r="N43" s="53">
        <f t="shared" si="24"/>
        <v>4083.75</v>
      </c>
      <c r="O43" s="53"/>
      <c r="P43" s="95"/>
      <c r="Q43" s="95"/>
      <c r="R43" s="96"/>
    </row>
    <row r="44" spans="1:18" x14ac:dyDescent="0.2">
      <c r="A44" s="88">
        <f t="shared" si="18"/>
        <v>41455</v>
      </c>
      <c r="B44" s="89">
        <v>40472</v>
      </c>
      <c r="C44" s="90"/>
      <c r="D44" s="90"/>
      <c r="E44" s="90"/>
      <c r="F44" s="90">
        <v>1</v>
      </c>
      <c r="G44" s="91">
        <v>198</v>
      </c>
      <c r="H44" s="53">
        <f t="shared" si="19"/>
        <v>198</v>
      </c>
      <c r="I44" s="53">
        <f t="shared" si="20"/>
        <v>198</v>
      </c>
      <c r="J44" s="92" t="s">
        <v>66</v>
      </c>
      <c r="K44" s="93">
        <f t="shared" si="21"/>
        <v>20</v>
      </c>
      <c r="L44" s="53">
        <f t="shared" si="22"/>
        <v>3.3000000000000003</v>
      </c>
      <c r="M44" s="94">
        <f t="shared" si="23"/>
        <v>32</v>
      </c>
      <c r="N44" s="53">
        <f t="shared" si="24"/>
        <v>105.60000000000001</v>
      </c>
      <c r="O44" s="53"/>
      <c r="P44" s="95"/>
      <c r="Q44" s="95"/>
      <c r="R44" s="96"/>
    </row>
    <row r="45" spans="1:18" x14ac:dyDescent="0.2">
      <c r="A45" s="88">
        <f t="shared" si="18"/>
        <v>41455</v>
      </c>
      <c r="B45" s="89">
        <v>40478</v>
      </c>
      <c r="C45" s="90"/>
      <c r="D45" s="90"/>
      <c r="E45" s="90"/>
      <c r="F45" s="90">
        <v>1</v>
      </c>
      <c r="G45" s="91">
        <v>4455</v>
      </c>
      <c r="H45" s="53">
        <f t="shared" si="19"/>
        <v>4455</v>
      </c>
      <c r="I45" s="53">
        <f t="shared" si="20"/>
        <v>4455</v>
      </c>
      <c r="J45" s="92" t="s">
        <v>66</v>
      </c>
      <c r="K45" s="93">
        <f t="shared" si="21"/>
        <v>20</v>
      </c>
      <c r="L45" s="53">
        <f t="shared" si="22"/>
        <v>74.25</v>
      </c>
      <c r="M45" s="94">
        <f t="shared" si="23"/>
        <v>32</v>
      </c>
      <c r="N45" s="53">
        <f t="shared" si="24"/>
        <v>2376</v>
      </c>
      <c r="O45" s="53"/>
      <c r="P45" s="95"/>
      <c r="Q45" s="95"/>
      <c r="R45" s="96"/>
    </row>
    <row r="46" spans="1:18" x14ac:dyDescent="0.2">
      <c r="A46" s="88">
        <f t="shared" si="18"/>
        <v>41455</v>
      </c>
      <c r="B46" s="89">
        <v>40491</v>
      </c>
      <c r="C46" s="90"/>
      <c r="D46" s="90"/>
      <c r="E46" s="90"/>
      <c r="F46" s="90">
        <v>1</v>
      </c>
      <c r="G46" s="91">
        <v>100</v>
      </c>
      <c r="H46" s="53">
        <f t="shared" si="19"/>
        <v>100</v>
      </c>
      <c r="I46" s="53">
        <f t="shared" si="20"/>
        <v>100</v>
      </c>
      <c r="J46" s="92" t="s">
        <v>66</v>
      </c>
      <c r="K46" s="93">
        <f t="shared" si="21"/>
        <v>20</v>
      </c>
      <c r="L46" s="53">
        <f t="shared" si="22"/>
        <v>1.6666666666666667</v>
      </c>
      <c r="M46" s="94">
        <f t="shared" si="23"/>
        <v>32</v>
      </c>
      <c r="N46" s="53">
        <f t="shared" si="24"/>
        <v>53.333333333333336</v>
      </c>
      <c r="O46" s="53"/>
      <c r="P46" s="95"/>
      <c r="Q46" s="95"/>
      <c r="R46" s="96"/>
    </row>
    <row r="47" spans="1:18" x14ac:dyDescent="0.2">
      <c r="A47" s="88">
        <f t="shared" si="18"/>
        <v>41455</v>
      </c>
      <c r="B47" s="89">
        <v>40546</v>
      </c>
      <c r="C47" s="90"/>
      <c r="D47" s="90"/>
      <c r="E47" s="90"/>
      <c r="F47" s="90">
        <v>1</v>
      </c>
      <c r="G47" s="91">
        <v>761</v>
      </c>
      <c r="H47" s="53">
        <f t="shared" si="19"/>
        <v>761</v>
      </c>
      <c r="I47" s="53">
        <f t="shared" si="20"/>
        <v>761</v>
      </c>
      <c r="J47" s="92" t="s">
        <v>66</v>
      </c>
      <c r="K47" s="93">
        <f t="shared" si="21"/>
        <v>20</v>
      </c>
      <c r="L47" s="53">
        <f t="shared" si="22"/>
        <v>12.683333333333335</v>
      </c>
      <c r="M47" s="94">
        <f t="shared" si="23"/>
        <v>30</v>
      </c>
      <c r="N47" s="53">
        <f t="shared" si="24"/>
        <v>380.50000000000006</v>
      </c>
      <c r="O47" s="53"/>
      <c r="P47" s="95"/>
      <c r="Q47" s="95"/>
      <c r="R47" s="96"/>
    </row>
    <row r="48" spans="1:18" x14ac:dyDescent="0.2">
      <c r="A48" s="88">
        <f t="shared" si="18"/>
        <v>41455</v>
      </c>
      <c r="B48" s="89">
        <v>40644</v>
      </c>
      <c r="C48" s="90"/>
      <c r="D48" s="90"/>
      <c r="E48" s="90"/>
      <c r="F48" s="90">
        <v>1</v>
      </c>
      <c r="G48" s="91">
        <v>740</v>
      </c>
      <c r="H48" s="53">
        <f t="shared" si="19"/>
        <v>740</v>
      </c>
      <c r="I48" s="53">
        <f t="shared" si="20"/>
        <v>740</v>
      </c>
      <c r="J48" s="92" t="s">
        <v>66</v>
      </c>
      <c r="K48" s="93">
        <f t="shared" si="21"/>
        <v>20</v>
      </c>
      <c r="L48" s="53">
        <f t="shared" si="22"/>
        <v>12.333333333333334</v>
      </c>
      <c r="M48" s="94">
        <f t="shared" si="23"/>
        <v>27</v>
      </c>
      <c r="N48" s="53">
        <f t="shared" si="24"/>
        <v>333</v>
      </c>
      <c r="O48" s="53"/>
      <c r="P48" s="95"/>
      <c r="Q48" s="95"/>
      <c r="R48" s="96"/>
    </row>
    <row r="49" spans="1:18" x14ac:dyDescent="0.2">
      <c r="A49" s="88">
        <f t="shared" si="18"/>
        <v>41455</v>
      </c>
      <c r="B49" s="89">
        <v>40664</v>
      </c>
      <c r="C49" s="90"/>
      <c r="D49" s="90"/>
      <c r="E49" s="90"/>
      <c r="F49" s="90">
        <v>1</v>
      </c>
      <c r="G49" s="91">
        <v>842</v>
      </c>
      <c r="H49" s="53">
        <f t="shared" si="19"/>
        <v>842</v>
      </c>
      <c r="I49" s="53">
        <f t="shared" si="20"/>
        <v>842</v>
      </c>
      <c r="J49" s="92" t="s">
        <v>66</v>
      </c>
      <c r="K49" s="93">
        <f t="shared" si="21"/>
        <v>20</v>
      </c>
      <c r="L49" s="53">
        <f t="shared" si="22"/>
        <v>14.033333333333333</v>
      </c>
      <c r="M49" s="94">
        <f t="shared" si="23"/>
        <v>26</v>
      </c>
      <c r="N49" s="53">
        <f t="shared" si="24"/>
        <v>364.86666666666667</v>
      </c>
      <c r="O49" s="53"/>
      <c r="P49" s="95"/>
      <c r="Q49" s="95"/>
      <c r="R49" s="96"/>
    </row>
    <row r="50" spans="1:18" x14ac:dyDescent="0.2">
      <c r="A50" s="88">
        <f t="shared" si="18"/>
        <v>41455</v>
      </c>
      <c r="B50" s="89">
        <v>40669</v>
      </c>
      <c r="C50" s="90"/>
      <c r="D50" s="90"/>
      <c r="E50" s="90"/>
      <c r="F50" s="90">
        <v>1</v>
      </c>
      <c r="G50" s="91">
        <v>800</v>
      </c>
      <c r="H50" s="53">
        <f t="shared" si="19"/>
        <v>800</v>
      </c>
      <c r="I50" s="53">
        <f t="shared" si="20"/>
        <v>800</v>
      </c>
      <c r="J50" s="92" t="s">
        <v>66</v>
      </c>
      <c r="K50" s="93">
        <f t="shared" si="21"/>
        <v>20</v>
      </c>
      <c r="L50" s="53">
        <f t="shared" si="22"/>
        <v>13.333333333333334</v>
      </c>
      <c r="M50" s="94">
        <f t="shared" si="23"/>
        <v>26</v>
      </c>
      <c r="N50" s="53">
        <f t="shared" si="24"/>
        <v>346.66666666666669</v>
      </c>
      <c r="O50" s="53"/>
      <c r="P50" s="95"/>
      <c r="Q50" s="95"/>
      <c r="R50" s="96"/>
    </row>
    <row r="51" spans="1:18" x14ac:dyDescent="0.2">
      <c r="A51" s="88">
        <f t="shared" si="18"/>
        <v>41455</v>
      </c>
      <c r="B51" s="89">
        <v>40602</v>
      </c>
      <c r="C51" s="108"/>
      <c r="D51" s="108"/>
      <c r="E51" s="108"/>
      <c r="F51" s="90">
        <v>1</v>
      </c>
      <c r="G51" s="91">
        <v>1908.09</v>
      </c>
      <c r="H51" s="53">
        <f t="shared" si="19"/>
        <v>1908.09</v>
      </c>
      <c r="I51" s="53">
        <f t="shared" si="20"/>
        <v>1908.09</v>
      </c>
      <c r="J51" s="92" t="s">
        <v>13</v>
      </c>
      <c r="K51" s="93">
        <f t="shared" si="21"/>
        <v>20</v>
      </c>
      <c r="L51" s="53">
        <f>IF(J51&lt;&gt;"",IF(A51&lt;B51+(VLOOKUP(J51,$P$12:$R$22,2,0)),IF(AND((M51&gt;=1),(A51-B51)&gt;0),(H51*K51%)/12,0),0),0)</f>
        <v>31.801500000000001</v>
      </c>
      <c r="M51" s="94">
        <f t="shared" si="23"/>
        <v>28</v>
      </c>
      <c r="N51" s="53">
        <f>IF(J51&lt;&gt;"",IF(A51&lt;B51+(VLOOKUP(J51,$P$12:$R$22,2,0)),IF(M51="",0,L51*M51),I51),0)+254.4</f>
        <v>1144.8420000000001</v>
      </c>
      <c r="O51" s="53"/>
      <c r="P51" s="95"/>
      <c r="Q51" s="95"/>
      <c r="R51" s="96"/>
    </row>
    <row r="52" spans="1:18" x14ac:dyDescent="0.2">
      <c r="A52" s="88">
        <f t="shared" si="18"/>
        <v>41455</v>
      </c>
      <c r="B52" s="89">
        <v>40700</v>
      </c>
      <c r="C52" s="90"/>
      <c r="D52" s="90"/>
      <c r="E52" s="90"/>
      <c r="F52" s="90">
        <v>1</v>
      </c>
      <c r="G52" s="91">
        <v>541</v>
      </c>
      <c r="H52" s="53">
        <f t="shared" si="19"/>
        <v>541</v>
      </c>
      <c r="I52" s="53">
        <f t="shared" si="20"/>
        <v>541</v>
      </c>
      <c r="J52" s="92" t="s">
        <v>66</v>
      </c>
      <c r="K52" s="93">
        <f t="shared" si="21"/>
        <v>20</v>
      </c>
      <c r="L52" s="53">
        <f t="shared" si="22"/>
        <v>9.0166666666666675</v>
      </c>
      <c r="M52" s="94">
        <f t="shared" si="23"/>
        <v>25</v>
      </c>
      <c r="N52" s="53">
        <f t="shared" ref="N52:N76" si="25">IF(J52&lt;&gt;"",IF(A52&lt;B52+(VLOOKUP(J52,$P$12:$R$22,2,0)),IF(M52="",0,L52*M52),I52),0)</f>
        <v>225.41666666666669</v>
      </c>
      <c r="O52" s="53"/>
      <c r="P52" s="95"/>
      <c r="Q52" s="95"/>
      <c r="R52" s="96"/>
    </row>
    <row r="53" spans="1:18" x14ac:dyDescent="0.2">
      <c r="A53" s="88">
        <f t="shared" si="18"/>
        <v>41455</v>
      </c>
      <c r="B53" s="89">
        <v>40754</v>
      </c>
      <c r="C53" s="90"/>
      <c r="D53" s="90"/>
      <c r="E53" s="90"/>
      <c r="F53" s="90">
        <v>1</v>
      </c>
      <c r="G53" s="91">
        <v>3228.4</v>
      </c>
      <c r="H53" s="53">
        <f t="shared" si="19"/>
        <v>3228.4</v>
      </c>
      <c r="I53" s="53">
        <f t="shared" si="20"/>
        <v>3228.4</v>
      </c>
      <c r="J53" s="92" t="s">
        <v>66</v>
      </c>
      <c r="K53" s="93">
        <f t="shared" si="21"/>
        <v>20</v>
      </c>
      <c r="L53" s="53">
        <f t="shared" si="22"/>
        <v>53.806666666666672</v>
      </c>
      <c r="M53" s="94">
        <f t="shared" si="23"/>
        <v>23</v>
      </c>
      <c r="N53" s="53">
        <f t="shared" si="25"/>
        <v>1237.5533333333335</v>
      </c>
      <c r="O53" s="53"/>
      <c r="P53" s="95"/>
      <c r="Q53" s="95"/>
      <c r="R53" s="96"/>
    </row>
    <row r="54" spans="1:18" x14ac:dyDescent="0.2">
      <c r="A54" s="88">
        <f t="shared" si="18"/>
        <v>41455</v>
      </c>
      <c r="B54" s="89">
        <v>40775</v>
      </c>
      <c r="C54" s="90"/>
      <c r="D54" s="90"/>
      <c r="E54" s="90"/>
      <c r="F54" s="90">
        <v>1</v>
      </c>
      <c r="G54" s="91">
        <v>3750</v>
      </c>
      <c r="H54" s="53">
        <f t="shared" si="19"/>
        <v>3750</v>
      </c>
      <c r="I54" s="53">
        <f t="shared" si="20"/>
        <v>3750</v>
      </c>
      <c r="J54" s="92" t="s">
        <v>66</v>
      </c>
      <c r="K54" s="93">
        <f t="shared" si="21"/>
        <v>20</v>
      </c>
      <c r="L54" s="53">
        <f t="shared" si="22"/>
        <v>62.5</v>
      </c>
      <c r="M54" s="94">
        <f t="shared" si="23"/>
        <v>22</v>
      </c>
      <c r="N54" s="53">
        <f t="shared" si="25"/>
        <v>1375</v>
      </c>
      <c r="O54" s="53"/>
      <c r="P54" s="95"/>
      <c r="Q54" s="95"/>
      <c r="R54" s="96"/>
    </row>
    <row r="55" spans="1:18" x14ac:dyDescent="0.2">
      <c r="A55" s="88">
        <f t="shared" si="18"/>
        <v>41455</v>
      </c>
      <c r="B55" s="89">
        <v>40806</v>
      </c>
      <c r="C55" s="90"/>
      <c r="D55" s="90"/>
      <c r="E55" s="92"/>
      <c r="F55" s="90">
        <v>1</v>
      </c>
      <c r="G55" s="91">
        <v>7044</v>
      </c>
      <c r="H55" s="53">
        <f t="shared" si="19"/>
        <v>7044</v>
      </c>
      <c r="I55" s="53">
        <f t="shared" si="20"/>
        <v>7044</v>
      </c>
      <c r="J55" s="92" t="s">
        <v>7</v>
      </c>
      <c r="K55" s="93">
        <f t="shared" si="21"/>
        <v>10</v>
      </c>
      <c r="L55" s="53">
        <f t="shared" si="22"/>
        <v>58.70000000000001</v>
      </c>
      <c r="M55" s="94">
        <f t="shared" si="23"/>
        <v>21</v>
      </c>
      <c r="N55" s="53">
        <f t="shared" si="25"/>
        <v>1232.7000000000003</v>
      </c>
      <c r="O55" s="53"/>
      <c r="P55" s="95"/>
      <c r="Q55" s="95"/>
      <c r="R55" s="96"/>
    </row>
    <row r="56" spans="1:18" x14ac:dyDescent="0.2">
      <c r="A56" s="88">
        <f t="shared" si="18"/>
        <v>41455</v>
      </c>
      <c r="B56" s="89">
        <v>40806</v>
      </c>
      <c r="C56" s="90"/>
      <c r="D56" s="90"/>
      <c r="E56" s="92"/>
      <c r="F56" s="90">
        <v>1</v>
      </c>
      <c r="G56" s="91">
        <v>1799</v>
      </c>
      <c r="H56" s="53">
        <f t="shared" si="19"/>
        <v>1799</v>
      </c>
      <c r="I56" s="53">
        <f t="shared" si="20"/>
        <v>1799</v>
      </c>
      <c r="J56" s="92" t="s">
        <v>7</v>
      </c>
      <c r="K56" s="93">
        <f t="shared" si="21"/>
        <v>10</v>
      </c>
      <c r="L56" s="53">
        <f t="shared" si="22"/>
        <v>14.991666666666667</v>
      </c>
      <c r="M56" s="94">
        <f t="shared" si="23"/>
        <v>21</v>
      </c>
      <c r="N56" s="53">
        <f t="shared" si="25"/>
        <v>314.82499999999999</v>
      </c>
      <c r="O56" s="53"/>
      <c r="P56" s="95"/>
      <c r="Q56" s="95"/>
      <c r="R56" s="96"/>
    </row>
    <row r="57" spans="1:18" x14ac:dyDescent="0.2">
      <c r="A57" s="88">
        <f t="shared" si="18"/>
        <v>41455</v>
      </c>
      <c r="B57" s="89">
        <v>40806</v>
      </c>
      <c r="C57" s="90"/>
      <c r="D57" s="90"/>
      <c r="E57" s="92"/>
      <c r="F57" s="90">
        <v>1</v>
      </c>
      <c r="G57" s="91">
        <v>319.8</v>
      </c>
      <c r="H57" s="53">
        <f t="shared" si="19"/>
        <v>319.8</v>
      </c>
      <c r="I57" s="53">
        <f t="shared" si="20"/>
        <v>319.8</v>
      </c>
      <c r="J57" s="92" t="s">
        <v>7</v>
      </c>
      <c r="K57" s="93">
        <f t="shared" si="21"/>
        <v>10</v>
      </c>
      <c r="L57" s="53">
        <f t="shared" si="22"/>
        <v>2.6650000000000005</v>
      </c>
      <c r="M57" s="94">
        <f t="shared" si="23"/>
        <v>21</v>
      </c>
      <c r="N57" s="53">
        <f t="shared" si="25"/>
        <v>55.965000000000011</v>
      </c>
      <c r="O57" s="53"/>
      <c r="P57" s="95"/>
      <c r="Q57" s="95"/>
      <c r="R57" s="96"/>
    </row>
    <row r="58" spans="1:18" x14ac:dyDescent="0.2">
      <c r="A58" s="88">
        <f t="shared" si="18"/>
        <v>41455</v>
      </c>
      <c r="B58" s="89">
        <v>40867</v>
      </c>
      <c r="C58" s="90"/>
      <c r="D58" s="90"/>
      <c r="E58" s="90"/>
      <c r="F58" s="90">
        <v>1</v>
      </c>
      <c r="G58" s="91">
        <v>1648.87</v>
      </c>
      <c r="H58" s="53">
        <f t="shared" si="19"/>
        <v>1648.87</v>
      </c>
      <c r="I58" s="53">
        <f t="shared" si="20"/>
        <v>1648.87</v>
      </c>
      <c r="J58" s="92" t="s">
        <v>66</v>
      </c>
      <c r="K58" s="93">
        <f t="shared" si="21"/>
        <v>20</v>
      </c>
      <c r="L58" s="53">
        <f t="shared" si="22"/>
        <v>27.481166666666667</v>
      </c>
      <c r="M58" s="94">
        <f t="shared" si="23"/>
        <v>19</v>
      </c>
      <c r="N58" s="53">
        <f t="shared" si="25"/>
        <v>522.14216666666664</v>
      </c>
      <c r="O58" s="53"/>
      <c r="P58" s="95"/>
      <c r="Q58" s="95"/>
      <c r="R58" s="96"/>
    </row>
    <row r="59" spans="1:18" x14ac:dyDescent="0.2">
      <c r="A59" s="88">
        <f t="shared" si="18"/>
        <v>41455</v>
      </c>
      <c r="B59" s="89">
        <v>40928</v>
      </c>
      <c r="C59" s="90"/>
      <c r="D59" s="90"/>
      <c r="E59" s="90"/>
      <c r="F59" s="90">
        <v>1</v>
      </c>
      <c r="G59" s="53">
        <v>12820</v>
      </c>
      <c r="H59" s="53">
        <f t="shared" si="19"/>
        <v>12820</v>
      </c>
      <c r="I59" s="53">
        <f t="shared" si="20"/>
        <v>12820</v>
      </c>
      <c r="J59" s="92" t="s">
        <v>66</v>
      </c>
      <c r="K59" s="93">
        <f t="shared" si="21"/>
        <v>20</v>
      </c>
      <c r="L59" s="53">
        <f t="shared" si="22"/>
        <v>213.66666666666666</v>
      </c>
      <c r="M59" s="94">
        <f t="shared" si="23"/>
        <v>17</v>
      </c>
      <c r="N59" s="53">
        <f t="shared" si="25"/>
        <v>3632.333333333333</v>
      </c>
      <c r="O59" s="53"/>
      <c r="P59" s="95"/>
      <c r="Q59" s="95"/>
      <c r="R59" s="96"/>
    </row>
    <row r="60" spans="1:18" x14ac:dyDescent="0.2">
      <c r="A60" s="88">
        <f t="shared" si="18"/>
        <v>41455</v>
      </c>
      <c r="B60" s="89">
        <v>40928</v>
      </c>
      <c r="C60" s="90"/>
      <c r="D60" s="90"/>
      <c r="E60" s="90"/>
      <c r="F60" s="90">
        <v>1</v>
      </c>
      <c r="G60" s="53">
        <v>608</v>
      </c>
      <c r="H60" s="53">
        <f t="shared" si="19"/>
        <v>608</v>
      </c>
      <c r="I60" s="53">
        <f t="shared" si="20"/>
        <v>608</v>
      </c>
      <c r="J60" s="92" t="s">
        <v>66</v>
      </c>
      <c r="K60" s="93">
        <f t="shared" si="21"/>
        <v>20</v>
      </c>
      <c r="L60" s="53">
        <f t="shared" si="22"/>
        <v>10.133333333333335</v>
      </c>
      <c r="M60" s="94">
        <f t="shared" si="23"/>
        <v>17</v>
      </c>
      <c r="N60" s="53">
        <f t="shared" si="25"/>
        <v>172.26666666666668</v>
      </c>
      <c r="O60" s="53"/>
      <c r="P60" s="95"/>
      <c r="Q60" s="95"/>
      <c r="R60" s="96"/>
    </row>
    <row r="61" spans="1:18" x14ac:dyDescent="0.2">
      <c r="A61" s="88">
        <f t="shared" si="18"/>
        <v>41455</v>
      </c>
      <c r="B61" s="89">
        <v>40928</v>
      </c>
      <c r="C61" s="90"/>
      <c r="D61" s="90"/>
      <c r="E61" s="90"/>
      <c r="F61" s="90">
        <v>1</v>
      </c>
      <c r="G61" s="53">
        <v>2418</v>
      </c>
      <c r="H61" s="53">
        <f t="shared" si="19"/>
        <v>2418</v>
      </c>
      <c r="I61" s="53">
        <f t="shared" si="20"/>
        <v>2418</v>
      </c>
      <c r="J61" s="92" t="s">
        <v>66</v>
      </c>
      <c r="K61" s="93">
        <f t="shared" si="21"/>
        <v>20</v>
      </c>
      <c r="L61" s="53">
        <f t="shared" si="22"/>
        <v>40.300000000000004</v>
      </c>
      <c r="M61" s="94">
        <f t="shared" si="23"/>
        <v>17</v>
      </c>
      <c r="N61" s="53">
        <f t="shared" si="25"/>
        <v>685.1</v>
      </c>
      <c r="O61" s="53"/>
      <c r="P61" s="95"/>
      <c r="Q61" s="95"/>
      <c r="R61" s="96"/>
    </row>
    <row r="62" spans="1:18" x14ac:dyDescent="0.2">
      <c r="A62" s="88">
        <f t="shared" si="18"/>
        <v>41455</v>
      </c>
      <c r="B62" s="89">
        <v>40928</v>
      </c>
      <c r="C62" s="90"/>
      <c r="D62" s="90"/>
      <c r="E62" s="92"/>
      <c r="F62" s="90">
        <v>1</v>
      </c>
      <c r="G62" s="91">
        <v>5000</v>
      </c>
      <c r="H62" s="53">
        <f t="shared" si="19"/>
        <v>5000</v>
      </c>
      <c r="I62" s="53">
        <f t="shared" si="20"/>
        <v>5000</v>
      </c>
      <c r="J62" s="92" t="s">
        <v>7</v>
      </c>
      <c r="K62" s="93">
        <f t="shared" si="21"/>
        <v>10</v>
      </c>
      <c r="L62" s="53">
        <f t="shared" si="22"/>
        <v>41.666666666666664</v>
      </c>
      <c r="M62" s="94">
        <f t="shared" si="23"/>
        <v>17</v>
      </c>
      <c r="N62" s="53">
        <f t="shared" si="25"/>
        <v>708.33333333333326</v>
      </c>
      <c r="O62" s="53"/>
      <c r="P62" s="95"/>
      <c r="Q62" s="95"/>
      <c r="R62" s="96"/>
    </row>
    <row r="63" spans="1:18" x14ac:dyDescent="0.2">
      <c r="A63" s="88">
        <f t="shared" si="18"/>
        <v>41455</v>
      </c>
      <c r="B63" s="89">
        <v>40959</v>
      </c>
      <c r="C63" s="90"/>
      <c r="D63" s="90"/>
      <c r="E63" s="90"/>
      <c r="F63" s="90">
        <v>1</v>
      </c>
      <c r="G63" s="91">
        <v>10667.08</v>
      </c>
      <c r="H63" s="53">
        <f t="shared" si="19"/>
        <v>10667.08</v>
      </c>
      <c r="I63" s="53">
        <f t="shared" si="20"/>
        <v>10667.08</v>
      </c>
      <c r="J63" s="92" t="s">
        <v>66</v>
      </c>
      <c r="K63" s="93">
        <f t="shared" si="21"/>
        <v>20</v>
      </c>
      <c r="L63" s="53">
        <f t="shared" si="22"/>
        <v>177.78466666666668</v>
      </c>
      <c r="M63" s="94">
        <f t="shared" si="23"/>
        <v>16</v>
      </c>
      <c r="N63" s="53">
        <f t="shared" si="25"/>
        <v>2844.5546666666669</v>
      </c>
      <c r="O63" s="53"/>
      <c r="P63" s="95"/>
      <c r="Q63" s="95"/>
      <c r="R63" s="96"/>
    </row>
    <row r="64" spans="1:18" x14ac:dyDescent="0.2">
      <c r="A64" s="88">
        <f t="shared" si="18"/>
        <v>41455</v>
      </c>
      <c r="B64" s="89">
        <v>40959</v>
      </c>
      <c r="C64" s="90"/>
      <c r="D64" s="90"/>
      <c r="E64" s="90"/>
      <c r="F64" s="90">
        <v>1</v>
      </c>
      <c r="G64" s="91">
        <v>10667.07</v>
      </c>
      <c r="H64" s="53">
        <f t="shared" si="19"/>
        <v>10667.07</v>
      </c>
      <c r="I64" s="53">
        <f t="shared" si="20"/>
        <v>10667.07</v>
      </c>
      <c r="J64" s="92" t="s">
        <v>66</v>
      </c>
      <c r="K64" s="93">
        <f t="shared" si="21"/>
        <v>20</v>
      </c>
      <c r="L64" s="53">
        <f t="shared" si="22"/>
        <v>177.78450000000001</v>
      </c>
      <c r="M64" s="94">
        <f t="shared" si="23"/>
        <v>16</v>
      </c>
      <c r="N64" s="53">
        <f t="shared" si="25"/>
        <v>2844.5520000000001</v>
      </c>
      <c r="O64" s="53"/>
      <c r="P64" s="95"/>
      <c r="Q64" s="95"/>
      <c r="R64" s="96"/>
    </row>
    <row r="65" spans="1:18" x14ac:dyDescent="0.2">
      <c r="A65" s="88">
        <f t="shared" ref="A65:A96" si="26">A64</f>
        <v>41455</v>
      </c>
      <c r="B65" s="89">
        <v>40959</v>
      </c>
      <c r="C65" s="90"/>
      <c r="D65" s="90"/>
      <c r="E65" s="90"/>
      <c r="F65" s="90">
        <v>1</v>
      </c>
      <c r="G65" s="91">
        <v>999</v>
      </c>
      <c r="H65" s="53">
        <f t="shared" ref="H65:H96" si="27">G65*F65</f>
        <v>999</v>
      </c>
      <c r="I65" s="53">
        <f t="shared" ref="I65:I96" si="28">IF(B65&lt;A65,H65,0)</f>
        <v>999</v>
      </c>
      <c r="J65" s="92" t="s">
        <v>66</v>
      </c>
      <c r="K65" s="93">
        <f t="shared" si="21"/>
        <v>20</v>
      </c>
      <c r="L65" s="53">
        <f t="shared" si="22"/>
        <v>16.650000000000002</v>
      </c>
      <c r="M65" s="94">
        <f t="shared" ref="M65:M96" si="29">IF(B65="","",IF(((A65-B65)&gt;0),ROUND(((A65-B65)/30.46),0),0))</f>
        <v>16</v>
      </c>
      <c r="N65" s="53">
        <f t="shared" si="25"/>
        <v>266.40000000000003</v>
      </c>
      <c r="O65" s="53"/>
      <c r="P65" s="95"/>
      <c r="Q65" s="95"/>
      <c r="R65" s="96"/>
    </row>
    <row r="66" spans="1:18" x14ac:dyDescent="0.2">
      <c r="A66" s="88">
        <f t="shared" si="26"/>
        <v>41455</v>
      </c>
      <c r="B66" s="89">
        <v>40959</v>
      </c>
      <c r="C66" s="90"/>
      <c r="D66" s="90"/>
      <c r="E66" s="92"/>
      <c r="F66" s="90">
        <v>1</v>
      </c>
      <c r="G66" s="91">
        <v>2511</v>
      </c>
      <c r="H66" s="53">
        <f t="shared" si="27"/>
        <v>2511</v>
      </c>
      <c r="I66" s="53">
        <f t="shared" si="28"/>
        <v>2511</v>
      </c>
      <c r="J66" s="92" t="s">
        <v>7</v>
      </c>
      <c r="K66" s="93">
        <f t="shared" si="21"/>
        <v>10</v>
      </c>
      <c r="L66" s="53">
        <f t="shared" si="22"/>
        <v>20.925000000000001</v>
      </c>
      <c r="M66" s="94">
        <f t="shared" si="29"/>
        <v>16</v>
      </c>
      <c r="N66" s="53">
        <f t="shared" si="25"/>
        <v>334.8</v>
      </c>
      <c r="O66" s="53"/>
      <c r="P66" s="95"/>
      <c r="Q66" s="95"/>
      <c r="R66" s="96"/>
    </row>
    <row r="67" spans="1:18" x14ac:dyDescent="0.2">
      <c r="A67" s="88">
        <f t="shared" si="26"/>
        <v>41455</v>
      </c>
      <c r="B67" s="89">
        <v>40969</v>
      </c>
      <c r="C67" s="90"/>
      <c r="D67" s="90"/>
      <c r="E67" s="90"/>
      <c r="F67" s="90">
        <v>1</v>
      </c>
      <c r="G67" s="91">
        <v>1039</v>
      </c>
      <c r="H67" s="53">
        <f t="shared" si="27"/>
        <v>1039</v>
      </c>
      <c r="I67" s="53">
        <f t="shared" si="28"/>
        <v>1039</v>
      </c>
      <c r="J67" s="92" t="s">
        <v>66</v>
      </c>
      <c r="K67" s="93">
        <f t="shared" si="21"/>
        <v>20</v>
      </c>
      <c r="L67" s="53">
        <f t="shared" si="22"/>
        <v>17.316666666666666</v>
      </c>
      <c r="M67" s="94">
        <f t="shared" si="29"/>
        <v>16</v>
      </c>
      <c r="N67" s="53">
        <f t="shared" si="25"/>
        <v>277.06666666666666</v>
      </c>
      <c r="O67" s="53"/>
      <c r="P67" s="95"/>
      <c r="Q67" s="95"/>
      <c r="R67" s="96"/>
    </row>
    <row r="68" spans="1:18" x14ac:dyDescent="0.2">
      <c r="A68" s="88">
        <f t="shared" si="26"/>
        <v>41455</v>
      </c>
      <c r="B68" s="89">
        <v>40975</v>
      </c>
      <c r="C68" s="90"/>
      <c r="D68" s="90"/>
      <c r="E68" s="90"/>
      <c r="F68" s="90">
        <v>2</v>
      </c>
      <c r="G68" s="91">
        <v>1990</v>
      </c>
      <c r="H68" s="53">
        <f t="shared" si="27"/>
        <v>3980</v>
      </c>
      <c r="I68" s="53">
        <f t="shared" si="28"/>
        <v>3980</v>
      </c>
      <c r="J68" s="92" t="s">
        <v>66</v>
      </c>
      <c r="K68" s="93">
        <f t="shared" si="21"/>
        <v>20</v>
      </c>
      <c r="L68" s="53">
        <f t="shared" si="22"/>
        <v>66.333333333333329</v>
      </c>
      <c r="M68" s="94">
        <f t="shared" si="29"/>
        <v>16</v>
      </c>
      <c r="N68" s="53">
        <f t="shared" si="25"/>
        <v>1061.3333333333333</v>
      </c>
      <c r="O68" s="53"/>
      <c r="P68" s="95"/>
      <c r="Q68" s="95"/>
      <c r="R68" s="96"/>
    </row>
    <row r="69" spans="1:18" x14ac:dyDescent="0.2">
      <c r="A69" s="88">
        <f t="shared" si="26"/>
        <v>41455</v>
      </c>
      <c r="B69" s="89">
        <v>40975</v>
      </c>
      <c r="C69" s="90"/>
      <c r="D69" s="90"/>
      <c r="E69" s="90"/>
      <c r="F69" s="90">
        <v>4</v>
      </c>
      <c r="G69" s="91">
        <v>70</v>
      </c>
      <c r="H69" s="53">
        <f t="shared" si="27"/>
        <v>280</v>
      </c>
      <c r="I69" s="53">
        <f t="shared" si="28"/>
        <v>280</v>
      </c>
      <c r="J69" s="92" t="s">
        <v>66</v>
      </c>
      <c r="K69" s="93">
        <f t="shared" si="21"/>
        <v>20</v>
      </c>
      <c r="L69" s="53">
        <f t="shared" si="22"/>
        <v>4.666666666666667</v>
      </c>
      <c r="M69" s="94">
        <f t="shared" si="29"/>
        <v>16</v>
      </c>
      <c r="N69" s="53">
        <f t="shared" si="25"/>
        <v>74.666666666666671</v>
      </c>
      <c r="O69" s="53"/>
      <c r="P69" s="95"/>
      <c r="Q69" s="95"/>
      <c r="R69" s="96"/>
    </row>
    <row r="70" spans="1:18" x14ac:dyDescent="0.2">
      <c r="A70" s="88">
        <f t="shared" si="26"/>
        <v>41455</v>
      </c>
      <c r="B70" s="89">
        <v>40975</v>
      </c>
      <c r="C70" s="90"/>
      <c r="D70" s="90"/>
      <c r="E70" s="90"/>
      <c r="F70" s="90">
        <v>7</v>
      </c>
      <c r="G70" s="91">
        <v>380</v>
      </c>
      <c r="H70" s="53">
        <f t="shared" si="27"/>
        <v>2660</v>
      </c>
      <c r="I70" s="53">
        <f t="shared" si="28"/>
        <v>2660</v>
      </c>
      <c r="J70" s="92" t="s">
        <v>66</v>
      </c>
      <c r="K70" s="93">
        <f t="shared" si="21"/>
        <v>20</v>
      </c>
      <c r="L70" s="53">
        <f t="shared" si="22"/>
        <v>44.333333333333336</v>
      </c>
      <c r="M70" s="94">
        <f t="shared" si="29"/>
        <v>16</v>
      </c>
      <c r="N70" s="53">
        <f t="shared" si="25"/>
        <v>709.33333333333337</v>
      </c>
      <c r="O70" s="53"/>
      <c r="P70" s="95"/>
      <c r="Q70" s="95"/>
      <c r="R70" s="96"/>
    </row>
    <row r="71" spans="1:18" x14ac:dyDescent="0.2">
      <c r="A71" s="88">
        <f t="shared" si="26"/>
        <v>41455</v>
      </c>
      <c r="B71" s="89">
        <v>40975</v>
      </c>
      <c r="C71" s="90"/>
      <c r="D71" s="90"/>
      <c r="E71" s="90"/>
      <c r="F71" s="90">
        <v>2</v>
      </c>
      <c r="G71" s="91">
        <v>999</v>
      </c>
      <c r="H71" s="53">
        <f t="shared" si="27"/>
        <v>1998</v>
      </c>
      <c r="I71" s="53">
        <f t="shared" si="28"/>
        <v>1998</v>
      </c>
      <c r="J71" s="92" t="s">
        <v>66</v>
      </c>
      <c r="K71" s="93">
        <f t="shared" si="21"/>
        <v>20</v>
      </c>
      <c r="L71" s="53">
        <f t="shared" si="22"/>
        <v>33.300000000000004</v>
      </c>
      <c r="M71" s="94">
        <f t="shared" si="29"/>
        <v>16</v>
      </c>
      <c r="N71" s="53">
        <f t="shared" si="25"/>
        <v>532.80000000000007</v>
      </c>
      <c r="O71" s="53"/>
      <c r="P71" s="95"/>
      <c r="Q71" s="95"/>
      <c r="R71" s="96"/>
    </row>
    <row r="72" spans="1:18" x14ac:dyDescent="0.2">
      <c r="A72" s="88">
        <f t="shared" si="26"/>
        <v>41455</v>
      </c>
      <c r="B72" s="89">
        <v>40991</v>
      </c>
      <c r="C72" s="90"/>
      <c r="D72" s="90"/>
      <c r="E72" s="90"/>
      <c r="F72" s="90">
        <v>3</v>
      </c>
      <c r="G72" s="91">
        <v>2109.29</v>
      </c>
      <c r="H72" s="53">
        <f t="shared" si="27"/>
        <v>6327.87</v>
      </c>
      <c r="I72" s="53">
        <f t="shared" si="28"/>
        <v>6327.87</v>
      </c>
      <c r="J72" s="92" t="s">
        <v>66</v>
      </c>
      <c r="K72" s="93">
        <f t="shared" si="21"/>
        <v>20</v>
      </c>
      <c r="L72" s="53">
        <f t="shared" si="22"/>
        <v>105.4645</v>
      </c>
      <c r="M72" s="94">
        <f t="shared" si="29"/>
        <v>15</v>
      </c>
      <c r="N72" s="53">
        <f t="shared" si="25"/>
        <v>1581.9675</v>
      </c>
      <c r="O72" s="53"/>
      <c r="P72" s="95"/>
      <c r="Q72" s="95"/>
      <c r="R72" s="96"/>
    </row>
    <row r="73" spans="1:18" x14ac:dyDescent="0.2">
      <c r="A73" s="88">
        <f t="shared" si="26"/>
        <v>41455</v>
      </c>
      <c r="B73" s="89">
        <v>40995</v>
      </c>
      <c r="C73" s="90"/>
      <c r="D73" s="90"/>
      <c r="E73" s="90"/>
      <c r="F73" s="90">
        <v>3</v>
      </c>
      <c r="G73" s="91">
        <v>2706.87</v>
      </c>
      <c r="H73" s="53">
        <f t="shared" si="27"/>
        <v>8120.61</v>
      </c>
      <c r="I73" s="53">
        <f t="shared" si="28"/>
        <v>8120.61</v>
      </c>
      <c r="J73" s="92" t="s">
        <v>66</v>
      </c>
      <c r="K73" s="93">
        <f t="shared" si="21"/>
        <v>20</v>
      </c>
      <c r="L73" s="53">
        <f t="shared" si="22"/>
        <v>135.34350000000001</v>
      </c>
      <c r="M73" s="94">
        <f t="shared" si="29"/>
        <v>15</v>
      </c>
      <c r="N73" s="53">
        <f t="shared" si="25"/>
        <v>2030.1525000000001</v>
      </c>
      <c r="O73" s="53"/>
      <c r="P73" s="95"/>
      <c r="Q73" s="95"/>
      <c r="R73" s="96"/>
    </row>
    <row r="74" spans="1:18" x14ac:dyDescent="0.2">
      <c r="A74" s="88">
        <f t="shared" si="26"/>
        <v>41455</v>
      </c>
      <c r="B74" s="89">
        <v>40998</v>
      </c>
      <c r="C74" s="90"/>
      <c r="D74" s="90"/>
      <c r="E74" s="90"/>
      <c r="F74" s="90">
        <v>1</v>
      </c>
      <c r="G74" s="91">
        <v>2707.04</v>
      </c>
      <c r="H74" s="53">
        <f t="shared" si="27"/>
        <v>2707.04</v>
      </c>
      <c r="I74" s="53">
        <f t="shared" si="28"/>
        <v>2707.04</v>
      </c>
      <c r="J74" s="92" t="s">
        <v>66</v>
      </c>
      <c r="K74" s="93">
        <f t="shared" si="21"/>
        <v>20</v>
      </c>
      <c r="L74" s="53">
        <f t="shared" si="22"/>
        <v>45.117333333333335</v>
      </c>
      <c r="M74" s="94">
        <f t="shared" si="29"/>
        <v>15</v>
      </c>
      <c r="N74" s="53">
        <f t="shared" si="25"/>
        <v>676.76</v>
      </c>
      <c r="O74" s="53"/>
      <c r="P74" s="95"/>
      <c r="Q74" s="95"/>
      <c r="R74" s="96"/>
    </row>
    <row r="75" spans="1:18" x14ac:dyDescent="0.2">
      <c r="A75" s="88">
        <f t="shared" si="26"/>
        <v>41455</v>
      </c>
      <c r="B75" s="89">
        <v>40998</v>
      </c>
      <c r="C75" s="90"/>
      <c r="D75" s="90"/>
      <c r="E75" s="90"/>
      <c r="F75" s="90">
        <v>3</v>
      </c>
      <c r="G75" s="91">
        <v>2707</v>
      </c>
      <c r="H75" s="53">
        <f t="shared" si="27"/>
        <v>8121</v>
      </c>
      <c r="I75" s="53">
        <f t="shared" si="28"/>
        <v>8121</v>
      </c>
      <c r="J75" s="92" t="s">
        <v>66</v>
      </c>
      <c r="K75" s="93">
        <f t="shared" si="21"/>
        <v>20</v>
      </c>
      <c r="L75" s="53">
        <f t="shared" si="22"/>
        <v>135.35</v>
      </c>
      <c r="M75" s="94">
        <f t="shared" si="29"/>
        <v>15</v>
      </c>
      <c r="N75" s="53">
        <f t="shared" si="25"/>
        <v>2030.25</v>
      </c>
      <c r="O75" s="53"/>
      <c r="P75" s="95"/>
      <c r="Q75" s="95"/>
      <c r="R75" s="96"/>
    </row>
    <row r="76" spans="1:18" x14ac:dyDescent="0.2">
      <c r="A76" s="88">
        <f t="shared" si="26"/>
        <v>41455</v>
      </c>
      <c r="B76" s="89">
        <v>40978</v>
      </c>
      <c r="C76" s="90"/>
      <c r="D76" s="90"/>
      <c r="E76" s="90"/>
      <c r="F76" s="90">
        <v>1</v>
      </c>
      <c r="G76" s="91">
        <v>669</v>
      </c>
      <c r="H76" s="53">
        <f t="shared" si="27"/>
        <v>669</v>
      </c>
      <c r="I76" s="53">
        <f t="shared" si="28"/>
        <v>669</v>
      </c>
      <c r="J76" s="92" t="s">
        <v>7</v>
      </c>
      <c r="K76" s="93">
        <f t="shared" si="21"/>
        <v>10</v>
      </c>
      <c r="L76" s="53">
        <f t="shared" si="22"/>
        <v>5.5750000000000002</v>
      </c>
      <c r="M76" s="94">
        <f t="shared" si="29"/>
        <v>16</v>
      </c>
      <c r="N76" s="53">
        <f t="shared" si="25"/>
        <v>89.2</v>
      </c>
      <c r="O76" s="53"/>
      <c r="P76" s="95"/>
      <c r="Q76" s="95"/>
      <c r="R76" s="96"/>
    </row>
    <row r="77" spans="1:18" x14ac:dyDescent="0.2">
      <c r="A77" s="88">
        <f t="shared" si="26"/>
        <v>41455</v>
      </c>
      <c r="B77" s="89">
        <v>40977</v>
      </c>
      <c r="C77" s="90"/>
      <c r="D77" s="90"/>
      <c r="E77" s="90"/>
      <c r="F77" s="90">
        <v>10</v>
      </c>
      <c r="G77" s="91">
        <v>500</v>
      </c>
      <c r="H77" s="53">
        <f t="shared" si="27"/>
        <v>5000</v>
      </c>
      <c r="I77" s="53">
        <f t="shared" si="28"/>
        <v>5000</v>
      </c>
      <c r="J77" s="92" t="s">
        <v>7</v>
      </c>
      <c r="K77" s="93">
        <f t="shared" si="21"/>
        <v>10</v>
      </c>
      <c r="L77" s="53"/>
      <c r="M77" s="94">
        <f t="shared" si="29"/>
        <v>16</v>
      </c>
      <c r="N77" s="53"/>
      <c r="O77" s="53"/>
      <c r="P77" s="95"/>
      <c r="Q77" s="95"/>
      <c r="R77" s="96"/>
    </row>
    <row r="78" spans="1:18" x14ac:dyDescent="0.2">
      <c r="A78" s="88">
        <f t="shared" si="26"/>
        <v>41455</v>
      </c>
      <c r="B78" s="89">
        <v>40978</v>
      </c>
      <c r="C78" s="90"/>
      <c r="D78" s="103"/>
      <c r="E78" s="90"/>
      <c r="F78" s="90">
        <v>1</v>
      </c>
      <c r="G78" s="91">
        <v>5105</v>
      </c>
      <c r="H78" s="53">
        <f t="shared" si="27"/>
        <v>5105</v>
      </c>
      <c r="I78" s="53">
        <f t="shared" si="28"/>
        <v>5105</v>
      </c>
      <c r="J78" s="92" t="s">
        <v>7</v>
      </c>
      <c r="K78" s="93">
        <f t="shared" si="21"/>
        <v>10</v>
      </c>
      <c r="L78" s="53"/>
      <c r="M78" s="94">
        <f t="shared" si="29"/>
        <v>16</v>
      </c>
      <c r="N78" s="53"/>
      <c r="O78" s="53"/>
      <c r="P78" s="95"/>
      <c r="Q78" s="95"/>
      <c r="R78" s="96"/>
    </row>
    <row r="79" spans="1:18" x14ac:dyDescent="0.2">
      <c r="A79" s="88">
        <f t="shared" si="26"/>
        <v>41455</v>
      </c>
      <c r="B79" s="89">
        <v>40997</v>
      </c>
      <c r="C79" s="90"/>
      <c r="D79" s="90"/>
      <c r="E79" s="90"/>
      <c r="F79" s="90"/>
      <c r="G79" s="91"/>
      <c r="H79" s="53">
        <f t="shared" si="27"/>
        <v>0</v>
      </c>
      <c r="I79" s="53">
        <f t="shared" si="28"/>
        <v>0</v>
      </c>
      <c r="J79" s="92" t="s">
        <v>64</v>
      </c>
      <c r="K79" s="93"/>
      <c r="L79" s="53"/>
      <c r="M79" s="94">
        <f t="shared" si="29"/>
        <v>15</v>
      </c>
      <c r="N79" s="53"/>
      <c r="O79" s="53" t="s">
        <v>88</v>
      </c>
      <c r="P79" s="95"/>
      <c r="Q79" s="95"/>
      <c r="R79" s="96"/>
    </row>
    <row r="80" spans="1:18" x14ac:dyDescent="0.2">
      <c r="A80" s="88">
        <f t="shared" si="26"/>
        <v>41455</v>
      </c>
      <c r="B80" s="89">
        <v>40997</v>
      </c>
      <c r="C80" s="90"/>
      <c r="D80" s="90"/>
      <c r="E80" s="90"/>
      <c r="F80" s="90"/>
      <c r="G80" s="91"/>
      <c r="H80" s="53">
        <f t="shared" si="27"/>
        <v>0</v>
      </c>
      <c r="I80" s="53">
        <f t="shared" si="28"/>
        <v>0</v>
      </c>
      <c r="J80" s="92" t="s">
        <v>64</v>
      </c>
      <c r="K80" s="93">
        <f t="shared" ref="K80:K111" si="30">SUMIF($P$12:$P$22,J80,$R$12:$R$22)</f>
        <v>10</v>
      </c>
      <c r="L80" s="53">
        <f t="shared" ref="L80:L111" si="31">IF(J80&lt;&gt;"",IF(A80&lt;B80+(VLOOKUP(J80,$P$12:$R$22,2,0)),IF(AND((M80&gt;=1),(A80-B80)&gt;0),(H80*K80%)/12,0),0),0)</f>
        <v>0</v>
      </c>
      <c r="M80" s="94">
        <f t="shared" si="29"/>
        <v>15</v>
      </c>
      <c r="N80" s="53">
        <f t="shared" ref="N80:N111" si="32">IF(J80&lt;&gt;"",IF(A80&lt;B80+(VLOOKUP(J80,$P$12:$R$22,2,0)),IF(M80="",0,L80*M80),I80),0)</f>
        <v>0</v>
      </c>
      <c r="O80" s="53" t="s">
        <v>88</v>
      </c>
      <c r="P80" s="95"/>
      <c r="Q80" s="95"/>
      <c r="R80" s="96"/>
    </row>
    <row r="81" spans="1:18" x14ac:dyDescent="0.2">
      <c r="A81" s="88">
        <f t="shared" si="26"/>
        <v>41455</v>
      </c>
      <c r="B81" s="89">
        <v>41010</v>
      </c>
      <c r="C81" s="90"/>
      <c r="D81" s="90"/>
      <c r="E81" s="90"/>
      <c r="F81" s="90">
        <v>5</v>
      </c>
      <c r="G81" s="91">
        <v>2540</v>
      </c>
      <c r="H81" s="53">
        <f t="shared" si="27"/>
        <v>12700</v>
      </c>
      <c r="I81" s="53">
        <f t="shared" si="28"/>
        <v>12700</v>
      </c>
      <c r="J81" s="92" t="s">
        <v>66</v>
      </c>
      <c r="K81" s="93">
        <f t="shared" si="30"/>
        <v>20</v>
      </c>
      <c r="L81" s="53">
        <f t="shared" si="31"/>
        <v>211.66666666666666</v>
      </c>
      <c r="M81" s="94">
        <f t="shared" si="29"/>
        <v>15</v>
      </c>
      <c r="N81" s="53">
        <f t="shared" si="32"/>
        <v>3175</v>
      </c>
      <c r="O81" s="53"/>
      <c r="P81" s="95"/>
      <c r="Q81" s="95"/>
      <c r="R81" s="96"/>
    </row>
    <row r="82" spans="1:18" x14ac:dyDescent="0.2">
      <c r="A82" s="88">
        <f t="shared" si="26"/>
        <v>41455</v>
      </c>
      <c r="B82" s="89">
        <v>41039</v>
      </c>
      <c r="C82" s="90"/>
      <c r="D82" s="90"/>
      <c r="E82" s="90"/>
      <c r="F82" s="90">
        <v>2</v>
      </c>
      <c r="G82" s="91">
        <v>2404.3000000000002</v>
      </c>
      <c r="H82" s="53">
        <f t="shared" si="27"/>
        <v>4808.6000000000004</v>
      </c>
      <c r="I82" s="53">
        <f t="shared" si="28"/>
        <v>4808.6000000000004</v>
      </c>
      <c r="J82" s="92" t="s">
        <v>66</v>
      </c>
      <c r="K82" s="93">
        <f t="shared" si="30"/>
        <v>20</v>
      </c>
      <c r="L82" s="53">
        <f t="shared" si="31"/>
        <v>80.143333333333345</v>
      </c>
      <c r="M82" s="94">
        <f t="shared" si="29"/>
        <v>14</v>
      </c>
      <c r="N82" s="53">
        <f t="shared" si="32"/>
        <v>1122.0066666666669</v>
      </c>
      <c r="O82" s="53"/>
      <c r="P82" s="95"/>
      <c r="Q82" s="95"/>
      <c r="R82" s="96"/>
    </row>
    <row r="83" spans="1:18" x14ac:dyDescent="0.2">
      <c r="A83" s="88">
        <f t="shared" si="26"/>
        <v>41455</v>
      </c>
      <c r="B83" s="89">
        <v>41039</v>
      </c>
      <c r="C83" s="90"/>
      <c r="D83" s="90"/>
      <c r="E83" s="90"/>
      <c r="F83" s="90">
        <v>3</v>
      </c>
      <c r="G83" s="91">
        <v>2404.3000000000002</v>
      </c>
      <c r="H83" s="53">
        <f t="shared" si="27"/>
        <v>7212.9000000000005</v>
      </c>
      <c r="I83" s="53">
        <f t="shared" si="28"/>
        <v>7212.9000000000005</v>
      </c>
      <c r="J83" s="92" t="s">
        <v>66</v>
      </c>
      <c r="K83" s="93">
        <f t="shared" si="30"/>
        <v>20</v>
      </c>
      <c r="L83" s="53">
        <f t="shared" si="31"/>
        <v>120.21500000000002</v>
      </c>
      <c r="M83" s="94">
        <f t="shared" si="29"/>
        <v>14</v>
      </c>
      <c r="N83" s="53">
        <f t="shared" si="32"/>
        <v>1683.0100000000002</v>
      </c>
      <c r="O83" s="53"/>
      <c r="P83" s="95"/>
      <c r="Q83" s="95"/>
      <c r="R83" s="96"/>
    </row>
    <row r="84" spans="1:18" x14ac:dyDescent="0.2">
      <c r="A84" s="88">
        <f t="shared" si="26"/>
        <v>41455</v>
      </c>
      <c r="B84" s="89">
        <v>41049</v>
      </c>
      <c r="C84" s="90"/>
      <c r="D84" s="90"/>
      <c r="E84" s="90"/>
      <c r="F84" s="90">
        <v>15</v>
      </c>
      <c r="G84" s="91">
        <v>189</v>
      </c>
      <c r="H84" s="53">
        <f t="shared" si="27"/>
        <v>2835</v>
      </c>
      <c r="I84" s="53">
        <f t="shared" si="28"/>
        <v>2835</v>
      </c>
      <c r="J84" s="92" t="s">
        <v>24</v>
      </c>
      <c r="K84" s="93">
        <f t="shared" si="30"/>
        <v>10</v>
      </c>
      <c r="L84" s="53">
        <f t="shared" si="31"/>
        <v>23.625</v>
      </c>
      <c r="M84" s="94">
        <f t="shared" si="29"/>
        <v>13</v>
      </c>
      <c r="N84" s="53">
        <f t="shared" si="32"/>
        <v>307.125</v>
      </c>
      <c r="O84" s="53"/>
      <c r="P84" s="95"/>
      <c r="Q84" s="95"/>
      <c r="R84" s="96"/>
    </row>
    <row r="85" spans="1:18" x14ac:dyDescent="0.2">
      <c r="A85" s="88">
        <f t="shared" si="26"/>
        <v>41455</v>
      </c>
      <c r="B85" s="89">
        <v>41031</v>
      </c>
      <c r="C85" s="90"/>
      <c r="D85" s="90"/>
      <c r="E85" s="90"/>
      <c r="F85" s="90">
        <v>20</v>
      </c>
      <c r="G85" s="91">
        <v>500</v>
      </c>
      <c r="H85" s="53">
        <f t="shared" si="27"/>
        <v>10000</v>
      </c>
      <c r="I85" s="53">
        <f t="shared" si="28"/>
        <v>10000</v>
      </c>
      <c r="J85" s="92" t="s">
        <v>7</v>
      </c>
      <c r="K85" s="93">
        <f t="shared" si="30"/>
        <v>10</v>
      </c>
      <c r="L85" s="53">
        <f t="shared" si="31"/>
        <v>83.333333333333329</v>
      </c>
      <c r="M85" s="94">
        <f t="shared" si="29"/>
        <v>14</v>
      </c>
      <c r="N85" s="53">
        <f t="shared" si="32"/>
        <v>1166.6666666666665</v>
      </c>
      <c r="O85" s="53"/>
      <c r="P85" s="95"/>
      <c r="Q85" s="95"/>
      <c r="R85" s="96"/>
    </row>
    <row r="86" spans="1:18" x14ac:dyDescent="0.2">
      <c r="A86" s="88">
        <f t="shared" si="26"/>
        <v>41455</v>
      </c>
      <c r="B86" s="89">
        <v>41049</v>
      </c>
      <c r="C86" s="90"/>
      <c r="D86" s="90"/>
      <c r="E86" s="90"/>
      <c r="F86" s="90">
        <v>3</v>
      </c>
      <c r="G86" s="91">
        <v>2071</v>
      </c>
      <c r="H86" s="53">
        <f t="shared" si="27"/>
        <v>6213</v>
      </c>
      <c r="I86" s="53">
        <f t="shared" si="28"/>
        <v>6213</v>
      </c>
      <c r="J86" s="92" t="s">
        <v>66</v>
      </c>
      <c r="K86" s="93">
        <f t="shared" si="30"/>
        <v>20</v>
      </c>
      <c r="L86" s="53">
        <f t="shared" si="31"/>
        <v>103.55000000000001</v>
      </c>
      <c r="M86" s="94">
        <f t="shared" si="29"/>
        <v>13</v>
      </c>
      <c r="N86" s="53">
        <f t="shared" si="32"/>
        <v>1346.15</v>
      </c>
      <c r="O86" s="53"/>
      <c r="P86" s="95"/>
      <c r="Q86" s="95"/>
      <c r="R86" s="96"/>
    </row>
    <row r="87" spans="1:18" x14ac:dyDescent="0.2">
      <c r="A87" s="88">
        <f t="shared" si="26"/>
        <v>41455</v>
      </c>
      <c r="B87" s="89">
        <v>41049</v>
      </c>
      <c r="C87" s="90"/>
      <c r="D87" s="90"/>
      <c r="E87" s="90"/>
      <c r="F87" s="90">
        <v>15</v>
      </c>
      <c r="G87" s="91">
        <v>410</v>
      </c>
      <c r="H87" s="53">
        <f t="shared" si="27"/>
        <v>6150</v>
      </c>
      <c r="I87" s="53">
        <f t="shared" si="28"/>
        <v>6150</v>
      </c>
      <c r="J87" s="92" t="s">
        <v>66</v>
      </c>
      <c r="K87" s="93">
        <f t="shared" si="30"/>
        <v>20</v>
      </c>
      <c r="L87" s="53">
        <f t="shared" si="31"/>
        <v>102.5</v>
      </c>
      <c r="M87" s="94">
        <f t="shared" si="29"/>
        <v>13</v>
      </c>
      <c r="N87" s="53">
        <f t="shared" si="32"/>
        <v>1332.5</v>
      </c>
      <c r="O87" s="53"/>
      <c r="P87" s="95"/>
      <c r="Q87" s="95"/>
      <c r="R87" s="96"/>
    </row>
    <row r="88" spans="1:18" x14ac:dyDescent="0.2">
      <c r="A88" s="88">
        <f t="shared" si="26"/>
        <v>41455</v>
      </c>
      <c r="B88" s="89">
        <v>41052</v>
      </c>
      <c r="C88" s="90"/>
      <c r="D88" s="90"/>
      <c r="E88" s="90"/>
      <c r="F88" s="90">
        <v>3</v>
      </c>
      <c r="G88" s="91">
        <v>2358.5700000000002</v>
      </c>
      <c r="H88" s="53">
        <f t="shared" si="27"/>
        <v>7075.7100000000009</v>
      </c>
      <c r="I88" s="53">
        <f t="shared" si="28"/>
        <v>7075.7100000000009</v>
      </c>
      <c r="J88" s="92" t="s">
        <v>66</v>
      </c>
      <c r="K88" s="93">
        <f t="shared" si="30"/>
        <v>20</v>
      </c>
      <c r="L88" s="53">
        <f t="shared" si="31"/>
        <v>117.92850000000003</v>
      </c>
      <c r="M88" s="94">
        <f t="shared" si="29"/>
        <v>13</v>
      </c>
      <c r="N88" s="53">
        <f t="shared" si="32"/>
        <v>1533.0705000000003</v>
      </c>
      <c r="O88" s="53"/>
      <c r="P88" s="95"/>
      <c r="Q88" s="95"/>
      <c r="R88" s="96"/>
    </row>
    <row r="89" spans="1:18" x14ac:dyDescent="0.2">
      <c r="A89" s="88">
        <f t="shared" si="26"/>
        <v>41455</v>
      </c>
      <c r="B89" s="89">
        <v>41052</v>
      </c>
      <c r="C89" s="90"/>
      <c r="D89" s="90"/>
      <c r="E89" s="90"/>
      <c r="F89" s="90">
        <v>2</v>
      </c>
      <c r="G89" s="91">
        <v>2358.41</v>
      </c>
      <c r="H89" s="53">
        <f t="shared" si="27"/>
        <v>4716.82</v>
      </c>
      <c r="I89" s="53">
        <f t="shared" si="28"/>
        <v>4716.82</v>
      </c>
      <c r="J89" s="92" t="s">
        <v>66</v>
      </c>
      <c r="K89" s="93">
        <f t="shared" si="30"/>
        <v>20</v>
      </c>
      <c r="L89" s="53">
        <f t="shared" si="31"/>
        <v>78.613666666666674</v>
      </c>
      <c r="M89" s="94">
        <f t="shared" si="29"/>
        <v>13</v>
      </c>
      <c r="N89" s="53">
        <f t="shared" si="32"/>
        <v>1021.9776666666668</v>
      </c>
      <c r="O89" s="53"/>
      <c r="P89" s="95"/>
      <c r="Q89" s="95"/>
      <c r="R89" s="96"/>
    </row>
    <row r="90" spans="1:18" x14ac:dyDescent="0.2">
      <c r="A90" s="88">
        <f t="shared" si="26"/>
        <v>41455</v>
      </c>
      <c r="B90" s="89">
        <v>41051</v>
      </c>
      <c r="C90" s="90"/>
      <c r="D90" s="90"/>
      <c r="E90" s="90"/>
      <c r="F90" s="90">
        <v>2</v>
      </c>
      <c r="G90" s="91">
        <v>457</v>
      </c>
      <c r="H90" s="53">
        <f t="shared" si="27"/>
        <v>914</v>
      </c>
      <c r="I90" s="53">
        <f t="shared" si="28"/>
        <v>914</v>
      </c>
      <c r="J90" s="92" t="s">
        <v>24</v>
      </c>
      <c r="K90" s="93">
        <f t="shared" si="30"/>
        <v>10</v>
      </c>
      <c r="L90" s="53">
        <f t="shared" si="31"/>
        <v>7.6166666666666671</v>
      </c>
      <c r="M90" s="94">
        <f t="shared" si="29"/>
        <v>13</v>
      </c>
      <c r="N90" s="53">
        <f t="shared" si="32"/>
        <v>99.01666666666668</v>
      </c>
      <c r="O90" s="53"/>
      <c r="P90" s="95"/>
      <c r="Q90" s="95"/>
      <c r="R90" s="96"/>
    </row>
    <row r="91" spans="1:18" x14ac:dyDescent="0.2">
      <c r="A91" s="88">
        <f t="shared" si="26"/>
        <v>41455</v>
      </c>
      <c r="B91" s="89">
        <v>41030</v>
      </c>
      <c r="C91" s="90"/>
      <c r="D91" s="90"/>
      <c r="E91" s="90"/>
      <c r="F91" s="90">
        <v>1</v>
      </c>
      <c r="G91" s="91">
        <v>8834</v>
      </c>
      <c r="H91" s="53">
        <f t="shared" si="27"/>
        <v>8834</v>
      </c>
      <c r="I91" s="53">
        <f t="shared" si="28"/>
        <v>8834</v>
      </c>
      <c r="J91" s="92" t="s">
        <v>7</v>
      </c>
      <c r="K91" s="93">
        <f t="shared" si="30"/>
        <v>10</v>
      </c>
      <c r="L91" s="53">
        <f t="shared" si="31"/>
        <v>73.616666666666674</v>
      </c>
      <c r="M91" s="94">
        <f t="shared" si="29"/>
        <v>14</v>
      </c>
      <c r="N91" s="53">
        <f t="shared" si="32"/>
        <v>1030.6333333333334</v>
      </c>
      <c r="O91" s="53"/>
      <c r="P91" s="95"/>
      <c r="Q91" s="95"/>
      <c r="R91" s="96"/>
    </row>
    <row r="92" spans="1:18" x14ac:dyDescent="0.2">
      <c r="A92" s="88">
        <f t="shared" si="26"/>
        <v>41455</v>
      </c>
      <c r="B92" s="89">
        <v>41040</v>
      </c>
      <c r="C92" s="90"/>
      <c r="D92" s="90"/>
      <c r="E92" s="90"/>
      <c r="F92" s="90">
        <v>1</v>
      </c>
      <c r="G92" s="91">
        <v>31012.99</v>
      </c>
      <c r="H92" s="53">
        <f t="shared" si="27"/>
        <v>31012.99</v>
      </c>
      <c r="I92" s="53">
        <f t="shared" si="28"/>
        <v>31012.99</v>
      </c>
      <c r="J92" s="92" t="s">
        <v>7</v>
      </c>
      <c r="K92" s="93">
        <f t="shared" si="30"/>
        <v>10</v>
      </c>
      <c r="L92" s="53">
        <f t="shared" si="31"/>
        <v>258.44158333333337</v>
      </c>
      <c r="M92" s="94">
        <f t="shared" si="29"/>
        <v>14</v>
      </c>
      <c r="N92" s="53">
        <f t="shared" si="32"/>
        <v>3618.1821666666674</v>
      </c>
      <c r="O92" s="53"/>
      <c r="P92" s="95"/>
      <c r="Q92" s="95"/>
      <c r="R92" s="96"/>
    </row>
    <row r="93" spans="1:18" x14ac:dyDescent="0.2">
      <c r="A93" s="88">
        <f t="shared" si="26"/>
        <v>41455</v>
      </c>
      <c r="B93" s="89">
        <v>41061</v>
      </c>
      <c r="C93" s="90"/>
      <c r="D93" s="90"/>
      <c r="E93" s="90"/>
      <c r="F93" s="90">
        <v>5</v>
      </c>
      <c r="G93" s="91">
        <v>2053</v>
      </c>
      <c r="H93" s="53">
        <f t="shared" si="27"/>
        <v>10265</v>
      </c>
      <c r="I93" s="53">
        <f t="shared" si="28"/>
        <v>10265</v>
      </c>
      <c r="J93" s="92" t="s">
        <v>66</v>
      </c>
      <c r="K93" s="93">
        <f t="shared" si="30"/>
        <v>20</v>
      </c>
      <c r="L93" s="53">
        <f t="shared" si="31"/>
        <v>171.08333333333334</v>
      </c>
      <c r="M93" s="94">
        <f t="shared" si="29"/>
        <v>13</v>
      </c>
      <c r="N93" s="53">
        <f t="shared" si="32"/>
        <v>2224.0833333333335</v>
      </c>
      <c r="O93" s="53"/>
      <c r="P93" s="95"/>
      <c r="Q93" s="95"/>
      <c r="R93" s="96"/>
    </row>
    <row r="94" spans="1:18" x14ac:dyDescent="0.2">
      <c r="A94" s="88">
        <f t="shared" si="26"/>
        <v>41455</v>
      </c>
      <c r="B94" s="89">
        <v>41061</v>
      </c>
      <c r="C94" s="90"/>
      <c r="D94" s="90"/>
      <c r="E94" s="90"/>
      <c r="F94" s="90">
        <v>10</v>
      </c>
      <c r="G94" s="91">
        <v>410</v>
      </c>
      <c r="H94" s="53">
        <f t="shared" si="27"/>
        <v>4100</v>
      </c>
      <c r="I94" s="53">
        <f t="shared" si="28"/>
        <v>4100</v>
      </c>
      <c r="J94" s="92" t="s">
        <v>66</v>
      </c>
      <c r="K94" s="93">
        <f t="shared" si="30"/>
        <v>20</v>
      </c>
      <c r="L94" s="53">
        <f t="shared" si="31"/>
        <v>68.333333333333329</v>
      </c>
      <c r="M94" s="94">
        <f t="shared" si="29"/>
        <v>13</v>
      </c>
      <c r="N94" s="53">
        <f t="shared" si="32"/>
        <v>888.33333333333326</v>
      </c>
      <c r="O94" s="53"/>
      <c r="P94" s="95"/>
      <c r="Q94" s="95"/>
      <c r="R94" s="96"/>
    </row>
    <row r="95" spans="1:18" x14ac:dyDescent="0.2">
      <c r="A95" s="88">
        <f t="shared" si="26"/>
        <v>41455</v>
      </c>
      <c r="B95" s="89">
        <v>41072</v>
      </c>
      <c r="C95" s="90"/>
      <c r="D95" s="90"/>
      <c r="E95" s="90"/>
      <c r="F95" s="90">
        <v>1</v>
      </c>
      <c r="G95" s="91">
        <v>1700.33</v>
      </c>
      <c r="H95" s="53">
        <f t="shared" si="27"/>
        <v>1700.33</v>
      </c>
      <c r="I95" s="53">
        <f t="shared" si="28"/>
        <v>1700.33</v>
      </c>
      <c r="J95" s="92" t="s">
        <v>66</v>
      </c>
      <c r="K95" s="93">
        <f t="shared" si="30"/>
        <v>20</v>
      </c>
      <c r="L95" s="53">
        <f t="shared" si="31"/>
        <v>28.338833333333337</v>
      </c>
      <c r="M95" s="94">
        <f t="shared" si="29"/>
        <v>13</v>
      </c>
      <c r="N95" s="53">
        <f t="shared" si="32"/>
        <v>368.40483333333339</v>
      </c>
      <c r="O95" s="53"/>
      <c r="P95" s="95"/>
      <c r="Q95" s="95"/>
      <c r="R95" s="96"/>
    </row>
    <row r="96" spans="1:18" x14ac:dyDescent="0.2">
      <c r="A96" s="88">
        <f t="shared" si="26"/>
        <v>41455</v>
      </c>
      <c r="B96" s="89">
        <v>41072</v>
      </c>
      <c r="C96" s="90"/>
      <c r="D96" s="90"/>
      <c r="E96" s="90"/>
      <c r="F96" s="90">
        <v>1</v>
      </c>
      <c r="G96" s="91">
        <v>316.45</v>
      </c>
      <c r="H96" s="53">
        <f t="shared" si="27"/>
        <v>316.45</v>
      </c>
      <c r="I96" s="53">
        <f t="shared" si="28"/>
        <v>316.45</v>
      </c>
      <c r="J96" s="92" t="s">
        <v>66</v>
      </c>
      <c r="K96" s="93">
        <f t="shared" si="30"/>
        <v>20</v>
      </c>
      <c r="L96" s="53">
        <f t="shared" si="31"/>
        <v>5.2741666666666669</v>
      </c>
      <c r="M96" s="94">
        <f t="shared" si="29"/>
        <v>13</v>
      </c>
      <c r="N96" s="53">
        <f t="shared" si="32"/>
        <v>68.564166666666665</v>
      </c>
      <c r="O96" s="53"/>
      <c r="P96" s="95"/>
      <c r="Q96" s="95"/>
      <c r="R96" s="96"/>
    </row>
    <row r="97" spans="1:18" x14ac:dyDescent="0.2">
      <c r="A97" s="88">
        <f t="shared" ref="A97:A129" si="33">A96</f>
        <v>41455</v>
      </c>
      <c r="B97" s="89">
        <v>41072</v>
      </c>
      <c r="C97" s="90"/>
      <c r="D97" s="90"/>
      <c r="E97" s="90"/>
      <c r="F97" s="90">
        <v>1</v>
      </c>
      <c r="G97" s="91">
        <v>41.52</v>
      </c>
      <c r="H97" s="53">
        <f t="shared" ref="H97:H128" si="34">G97*F97</f>
        <v>41.52</v>
      </c>
      <c r="I97" s="53">
        <f t="shared" ref="I97:I128" si="35">IF(B97&lt;A97,H97,0)</f>
        <v>41.52</v>
      </c>
      <c r="J97" s="92" t="s">
        <v>66</v>
      </c>
      <c r="K97" s="93">
        <f t="shared" si="30"/>
        <v>20</v>
      </c>
      <c r="L97" s="53">
        <f t="shared" si="31"/>
        <v>0.69200000000000006</v>
      </c>
      <c r="M97" s="94">
        <f t="shared" ref="M97:M128" si="36">IF(B97="","",IF(((A97-B97)&gt;0),ROUND(((A97-B97)/30.46),0),0))</f>
        <v>13</v>
      </c>
      <c r="N97" s="53">
        <f t="shared" si="32"/>
        <v>8.9960000000000004</v>
      </c>
      <c r="O97" s="53"/>
      <c r="P97" s="95"/>
      <c r="Q97" s="95"/>
      <c r="R97" s="96"/>
    </row>
    <row r="98" spans="1:18" x14ac:dyDescent="0.2">
      <c r="A98" s="88">
        <f t="shared" si="33"/>
        <v>41455</v>
      </c>
      <c r="B98" s="89">
        <v>41072</v>
      </c>
      <c r="C98" s="90"/>
      <c r="D98" s="90"/>
      <c r="E98" s="90"/>
      <c r="F98" s="90">
        <v>1</v>
      </c>
      <c r="G98" s="91">
        <v>1.49</v>
      </c>
      <c r="H98" s="53">
        <f t="shared" si="34"/>
        <v>1.49</v>
      </c>
      <c r="I98" s="53">
        <f t="shared" si="35"/>
        <v>1.49</v>
      </c>
      <c r="J98" s="92" t="s">
        <v>66</v>
      </c>
      <c r="K98" s="93">
        <f t="shared" si="30"/>
        <v>20</v>
      </c>
      <c r="L98" s="53">
        <f t="shared" si="31"/>
        <v>2.4833333333333332E-2</v>
      </c>
      <c r="M98" s="94">
        <f t="shared" si="36"/>
        <v>13</v>
      </c>
      <c r="N98" s="53">
        <f t="shared" si="32"/>
        <v>0.32283333333333331</v>
      </c>
      <c r="O98" s="53"/>
      <c r="P98" s="95"/>
      <c r="Q98" s="95"/>
      <c r="R98" s="96"/>
    </row>
    <row r="99" spans="1:18" x14ac:dyDescent="0.2">
      <c r="A99" s="88">
        <f t="shared" si="33"/>
        <v>41455</v>
      </c>
      <c r="B99" s="89">
        <v>41072</v>
      </c>
      <c r="C99" s="90"/>
      <c r="D99" s="90"/>
      <c r="E99" s="90"/>
      <c r="F99" s="90">
        <v>1</v>
      </c>
      <c r="G99" s="91">
        <v>176.81</v>
      </c>
      <c r="H99" s="53">
        <f t="shared" si="34"/>
        <v>176.81</v>
      </c>
      <c r="I99" s="53">
        <f t="shared" si="35"/>
        <v>176.81</v>
      </c>
      <c r="J99" s="92" t="s">
        <v>66</v>
      </c>
      <c r="K99" s="93">
        <f t="shared" si="30"/>
        <v>20</v>
      </c>
      <c r="L99" s="53">
        <f t="shared" si="31"/>
        <v>2.9468333333333336</v>
      </c>
      <c r="M99" s="94">
        <f t="shared" si="36"/>
        <v>13</v>
      </c>
      <c r="N99" s="53">
        <f t="shared" si="32"/>
        <v>38.30883333333334</v>
      </c>
      <c r="O99" s="53"/>
      <c r="P99" s="95"/>
      <c r="Q99" s="95"/>
      <c r="R99" s="96"/>
    </row>
    <row r="100" spans="1:18" x14ac:dyDescent="0.2">
      <c r="A100" s="88">
        <f t="shared" si="33"/>
        <v>41455</v>
      </c>
      <c r="B100" s="89">
        <v>41072</v>
      </c>
      <c r="C100" s="90"/>
      <c r="D100" s="90"/>
      <c r="E100" s="90"/>
      <c r="F100" s="90">
        <v>1</v>
      </c>
      <c r="G100" s="91">
        <v>48.41</v>
      </c>
      <c r="H100" s="53">
        <f t="shared" si="34"/>
        <v>48.41</v>
      </c>
      <c r="I100" s="53">
        <f t="shared" si="35"/>
        <v>48.41</v>
      </c>
      <c r="J100" s="92" t="s">
        <v>66</v>
      </c>
      <c r="K100" s="93">
        <f t="shared" si="30"/>
        <v>20</v>
      </c>
      <c r="L100" s="53">
        <f t="shared" si="31"/>
        <v>0.8068333333333334</v>
      </c>
      <c r="M100" s="94">
        <f t="shared" si="36"/>
        <v>13</v>
      </c>
      <c r="N100" s="53">
        <f t="shared" si="32"/>
        <v>10.488833333333334</v>
      </c>
      <c r="O100" s="53"/>
      <c r="P100" s="95"/>
      <c r="Q100" s="95"/>
      <c r="R100" s="96"/>
    </row>
    <row r="101" spans="1:18" x14ac:dyDescent="0.2">
      <c r="A101" s="88">
        <f t="shared" si="33"/>
        <v>41455</v>
      </c>
      <c r="B101" s="89">
        <v>41080</v>
      </c>
      <c r="C101" s="90"/>
      <c r="D101" s="90"/>
      <c r="E101" s="90"/>
      <c r="F101" s="90">
        <v>1</v>
      </c>
      <c r="G101" s="91">
        <v>1.56</v>
      </c>
      <c r="H101" s="53">
        <f t="shared" si="34"/>
        <v>1.56</v>
      </c>
      <c r="I101" s="53">
        <f t="shared" si="35"/>
        <v>1.56</v>
      </c>
      <c r="J101" s="92" t="s">
        <v>66</v>
      </c>
      <c r="K101" s="93">
        <f t="shared" si="30"/>
        <v>20</v>
      </c>
      <c r="L101" s="53">
        <f t="shared" si="31"/>
        <v>2.6000000000000006E-2</v>
      </c>
      <c r="M101" s="94">
        <f t="shared" si="36"/>
        <v>12</v>
      </c>
      <c r="N101" s="53">
        <f t="shared" si="32"/>
        <v>0.31200000000000006</v>
      </c>
      <c r="O101" s="53"/>
      <c r="P101" s="95"/>
      <c r="Q101" s="95"/>
      <c r="R101" s="96"/>
    </row>
    <row r="102" spans="1:18" x14ac:dyDescent="0.2">
      <c r="A102" s="88">
        <f t="shared" si="33"/>
        <v>41455</v>
      </c>
      <c r="B102" s="89">
        <v>41080</v>
      </c>
      <c r="C102" s="90"/>
      <c r="D102" s="90"/>
      <c r="E102" s="90"/>
      <c r="F102" s="90">
        <v>1</v>
      </c>
      <c r="G102" s="91">
        <v>39.68</v>
      </c>
      <c r="H102" s="53">
        <f t="shared" si="34"/>
        <v>39.68</v>
      </c>
      <c r="I102" s="53">
        <f t="shared" si="35"/>
        <v>39.68</v>
      </c>
      <c r="J102" s="92" t="s">
        <v>66</v>
      </c>
      <c r="K102" s="93">
        <f t="shared" si="30"/>
        <v>20</v>
      </c>
      <c r="L102" s="53">
        <f t="shared" si="31"/>
        <v>0.66133333333333333</v>
      </c>
      <c r="M102" s="94">
        <f t="shared" si="36"/>
        <v>12</v>
      </c>
      <c r="N102" s="53">
        <f t="shared" si="32"/>
        <v>7.9359999999999999</v>
      </c>
      <c r="O102" s="53"/>
      <c r="P102" s="95"/>
      <c r="Q102" s="95"/>
      <c r="R102" s="96"/>
    </row>
    <row r="103" spans="1:18" x14ac:dyDescent="0.2">
      <c r="A103" s="88">
        <f t="shared" si="33"/>
        <v>41455</v>
      </c>
      <c r="B103" s="89">
        <v>41080</v>
      </c>
      <c r="C103" s="90"/>
      <c r="D103" s="90"/>
      <c r="E103" s="90"/>
      <c r="F103" s="90">
        <v>1</v>
      </c>
      <c r="G103" s="91">
        <v>1.42</v>
      </c>
      <c r="H103" s="53">
        <f t="shared" si="34"/>
        <v>1.42</v>
      </c>
      <c r="I103" s="53">
        <f t="shared" si="35"/>
        <v>1.42</v>
      </c>
      <c r="J103" s="92" t="s">
        <v>66</v>
      </c>
      <c r="K103" s="93">
        <f t="shared" si="30"/>
        <v>20</v>
      </c>
      <c r="L103" s="53">
        <f t="shared" si="31"/>
        <v>2.3666666666666666E-2</v>
      </c>
      <c r="M103" s="94">
        <f t="shared" si="36"/>
        <v>12</v>
      </c>
      <c r="N103" s="53">
        <f t="shared" si="32"/>
        <v>0.28399999999999997</v>
      </c>
      <c r="O103" s="53"/>
      <c r="P103" s="95"/>
      <c r="Q103" s="95"/>
      <c r="R103" s="96"/>
    </row>
    <row r="104" spans="1:18" x14ac:dyDescent="0.2">
      <c r="A104" s="88">
        <f t="shared" si="33"/>
        <v>41455</v>
      </c>
      <c r="B104" s="89">
        <v>41080</v>
      </c>
      <c r="C104" s="90"/>
      <c r="D104" s="90"/>
      <c r="E104" s="90"/>
      <c r="F104" s="90">
        <v>1</v>
      </c>
      <c r="G104" s="91">
        <v>115</v>
      </c>
      <c r="H104" s="53">
        <f t="shared" si="34"/>
        <v>115</v>
      </c>
      <c r="I104" s="53">
        <f t="shared" si="35"/>
        <v>115</v>
      </c>
      <c r="J104" s="92" t="s">
        <v>66</v>
      </c>
      <c r="K104" s="93">
        <f t="shared" si="30"/>
        <v>20</v>
      </c>
      <c r="L104" s="53">
        <f t="shared" si="31"/>
        <v>1.9166666666666667</v>
      </c>
      <c r="M104" s="94">
        <f t="shared" si="36"/>
        <v>12</v>
      </c>
      <c r="N104" s="53">
        <f t="shared" si="32"/>
        <v>23</v>
      </c>
      <c r="O104" s="53"/>
      <c r="P104" s="95"/>
      <c r="Q104" s="95"/>
      <c r="R104" s="96"/>
    </row>
    <row r="105" spans="1:18" x14ac:dyDescent="0.2">
      <c r="A105" s="88">
        <f t="shared" si="33"/>
        <v>41455</v>
      </c>
      <c r="B105" s="89">
        <v>41080</v>
      </c>
      <c r="C105" s="90"/>
      <c r="D105" s="90"/>
      <c r="E105" s="90"/>
      <c r="F105" s="90">
        <v>1</v>
      </c>
      <c r="G105" s="91">
        <v>1450.01</v>
      </c>
      <c r="H105" s="53">
        <f t="shared" si="34"/>
        <v>1450.01</v>
      </c>
      <c r="I105" s="53">
        <f t="shared" si="35"/>
        <v>1450.01</v>
      </c>
      <c r="J105" s="92" t="s">
        <v>66</v>
      </c>
      <c r="K105" s="93">
        <f t="shared" si="30"/>
        <v>20</v>
      </c>
      <c r="L105" s="53">
        <f t="shared" si="31"/>
        <v>24.166833333333333</v>
      </c>
      <c r="M105" s="94">
        <f t="shared" si="36"/>
        <v>12</v>
      </c>
      <c r="N105" s="53">
        <f t="shared" si="32"/>
        <v>290.00200000000001</v>
      </c>
      <c r="O105" s="53"/>
      <c r="P105" s="95"/>
      <c r="Q105" s="95"/>
      <c r="R105" s="96"/>
    </row>
    <row r="106" spans="1:18" x14ac:dyDescent="0.2">
      <c r="A106" s="88">
        <f t="shared" si="33"/>
        <v>41455</v>
      </c>
      <c r="B106" s="89">
        <v>41082</v>
      </c>
      <c r="C106" s="90"/>
      <c r="D106" s="90"/>
      <c r="E106" s="90"/>
      <c r="F106" s="90">
        <v>3</v>
      </c>
      <c r="G106" s="91">
        <v>2110</v>
      </c>
      <c r="H106" s="53">
        <f t="shared" si="34"/>
        <v>6330</v>
      </c>
      <c r="I106" s="53">
        <f t="shared" si="35"/>
        <v>6330</v>
      </c>
      <c r="J106" s="92" t="s">
        <v>66</v>
      </c>
      <c r="K106" s="93">
        <f t="shared" si="30"/>
        <v>20</v>
      </c>
      <c r="L106" s="53">
        <f t="shared" si="31"/>
        <v>105.5</v>
      </c>
      <c r="M106" s="94">
        <f t="shared" si="36"/>
        <v>12</v>
      </c>
      <c r="N106" s="53">
        <f t="shared" si="32"/>
        <v>1266</v>
      </c>
      <c r="O106" s="53"/>
      <c r="P106" s="95"/>
      <c r="Q106" s="95"/>
      <c r="R106" s="96"/>
    </row>
    <row r="107" spans="1:18" x14ac:dyDescent="0.2">
      <c r="A107" s="88">
        <f t="shared" si="33"/>
        <v>41455</v>
      </c>
      <c r="B107" s="89">
        <v>41082</v>
      </c>
      <c r="C107" s="90"/>
      <c r="D107" s="90"/>
      <c r="E107" s="90"/>
      <c r="F107" s="90">
        <v>13</v>
      </c>
      <c r="G107" s="91">
        <v>430</v>
      </c>
      <c r="H107" s="53">
        <f t="shared" si="34"/>
        <v>5590</v>
      </c>
      <c r="I107" s="53">
        <f t="shared" si="35"/>
        <v>5590</v>
      </c>
      <c r="J107" s="92" t="s">
        <v>66</v>
      </c>
      <c r="K107" s="93">
        <f t="shared" si="30"/>
        <v>20</v>
      </c>
      <c r="L107" s="53">
        <f t="shared" si="31"/>
        <v>93.166666666666671</v>
      </c>
      <c r="M107" s="94">
        <f t="shared" si="36"/>
        <v>12</v>
      </c>
      <c r="N107" s="53">
        <f t="shared" si="32"/>
        <v>1118</v>
      </c>
      <c r="O107" s="53"/>
      <c r="P107" s="95"/>
      <c r="Q107" s="95"/>
      <c r="R107" s="96"/>
    </row>
    <row r="108" spans="1:18" x14ac:dyDescent="0.2">
      <c r="A108" s="88">
        <f t="shared" si="33"/>
        <v>41455</v>
      </c>
      <c r="B108" s="89">
        <v>41087</v>
      </c>
      <c r="C108" s="90"/>
      <c r="D108" s="90"/>
      <c r="E108" s="90"/>
      <c r="F108" s="90">
        <v>1</v>
      </c>
      <c r="G108" s="91">
        <v>330</v>
      </c>
      <c r="H108" s="53">
        <f t="shared" si="34"/>
        <v>330</v>
      </c>
      <c r="I108" s="53">
        <f t="shared" si="35"/>
        <v>330</v>
      </c>
      <c r="J108" s="92" t="s">
        <v>24</v>
      </c>
      <c r="K108" s="93">
        <f t="shared" si="30"/>
        <v>10</v>
      </c>
      <c r="L108" s="53">
        <f t="shared" si="31"/>
        <v>2.75</v>
      </c>
      <c r="M108" s="94">
        <f t="shared" si="36"/>
        <v>12</v>
      </c>
      <c r="N108" s="53">
        <f t="shared" si="32"/>
        <v>33</v>
      </c>
      <c r="O108" s="53"/>
      <c r="P108" s="95"/>
      <c r="Q108" s="95"/>
      <c r="R108" s="96"/>
    </row>
    <row r="109" spans="1:18" x14ac:dyDescent="0.2">
      <c r="A109" s="88">
        <f t="shared" si="33"/>
        <v>41455</v>
      </c>
      <c r="B109" s="89">
        <v>41061</v>
      </c>
      <c r="C109" s="90"/>
      <c r="D109" s="90"/>
      <c r="E109" s="90"/>
      <c r="F109" s="90">
        <v>20</v>
      </c>
      <c r="G109" s="91">
        <v>500</v>
      </c>
      <c r="H109" s="53">
        <f t="shared" si="34"/>
        <v>10000</v>
      </c>
      <c r="I109" s="53">
        <f t="shared" si="35"/>
        <v>10000</v>
      </c>
      <c r="J109" s="92" t="s">
        <v>7</v>
      </c>
      <c r="K109" s="93">
        <f t="shared" si="30"/>
        <v>10</v>
      </c>
      <c r="L109" s="53">
        <f t="shared" si="31"/>
        <v>83.333333333333329</v>
      </c>
      <c r="M109" s="94">
        <f t="shared" si="36"/>
        <v>13</v>
      </c>
      <c r="N109" s="53">
        <f t="shared" si="32"/>
        <v>1083.3333333333333</v>
      </c>
      <c r="O109" s="53"/>
      <c r="P109" s="95"/>
      <c r="Q109" s="95"/>
      <c r="R109" s="96"/>
    </row>
    <row r="110" spans="1:18" x14ac:dyDescent="0.2">
      <c r="A110" s="88">
        <f t="shared" si="33"/>
        <v>41455</v>
      </c>
      <c r="B110" s="89">
        <v>41078</v>
      </c>
      <c r="C110" s="90"/>
      <c r="D110" s="90"/>
      <c r="E110" s="90"/>
      <c r="F110" s="90">
        <v>1</v>
      </c>
      <c r="G110" s="91">
        <v>587</v>
      </c>
      <c r="H110" s="53">
        <f t="shared" si="34"/>
        <v>587</v>
      </c>
      <c r="I110" s="53">
        <f t="shared" si="35"/>
        <v>587</v>
      </c>
      <c r="J110" s="92" t="s">
        <v>7</v>
      </c>
      <c r="K110" s="93">
        <f t="shared" si="30"/>
        <v>10</v>
      </c>
      <c r="L110" s="53">
        <f t="shared" si="31"/>
        <v>4.8916666666666666</v>
      </c>
      <c r="M110" s="94">
        <f t="shared" si="36"/>
        <v>12</v>
      </c>
      <c r="N110" s="53">
        <f t="shared" si="32"/>
        <v>58.7</v>
      </c>
      <c r="O110" s="53"/>
      <c r="P110" s="95"/>
      <c r="Q110" s="95"/>
      <c r="R110" s="96"/>
    </row>
    <row r="111" spans="1:18" x14ac:dyDescent="0.2">
      <c r="A111" s="88">
        <f t="shared" si="33"/>
        <v>41455</v>
      </c>
      <c r="B111" s="89">
        <v>41085</v>
      </c>
      <c r="C111" s="90"/>
      <c r="D111" s="90"/>
      <c r="E111" s="90"/>
      <c r="F111" s="90">
        <v>4</v>
      </c>
      <c r="G111" s="91">
        <v>159.9</v>
      </c>
      <c r="H111" s="53">
        <f t="shared" si="34"/>
        <v>639.6</v>
      </c>
      <c r="I111" s="53">
        <f t="shared" si="35"/>
        <v>639.6</v>
      </c>
      <c r="J111" s="92" t="s">
        <v>7</v>
      </c>
      <c r="K111" s="93">
        <f t="shared" si="30"/>
        <v>10</v>
      </c>
      <c r="L111" s="53">
        <f t="shared" si="31"/>
        <v>5.330000000000001</v>
      </c>
      <c r="M111" s="94">
        <f t="shared" si="36"/>
        <v>12</v>
      </c>
      <c r="N111" s="53">
        <f t="shared" si="32"/>
        <v>63.960000000000008</v>
      </c>
      <c r="O111" s="53"/>
      <c r="P111" s="95"/>
      <c r="Q111" s="95"/>
      <c r="R111" s="96"/>
    </row>
    <row r="112" spans="1:18" x14ac:dyDescent="0.2">
      <c r="A112" s="88">
        <f t="shared" si="33"/>
        <v>41455</v>
      </c>
      <c r="B112" s="89">
        <v>41085</v>
      </c>
      <c r="C112" s="90"/>
      <c r="D112" s="90"/>
      <c r="E112" s="90"/>
      <c r="F112" s="90">
        <v>4</v>
      </c>
      <c r="G112" s="91">
        <v>129.9</v>
      </c>
      <c r="H112" s="53">
        <f t="shared" si="34"/>
        <v>519.6</v>
      </c>
      <c r="I112" s="53">
        <f t="shared" si="35"/>
        <v>519.6</v>
      </c>
      <c r="J112" s="92" t="s">
        <v>7</v>
      </c>
      <c r="K112" s="93">
        <f t="shared" ref="K112:K143" si="37">SUMIF($P$12:$P$22,J112,$R$12:$R$22)</f>
        <v>10</v>
      </c>
      <c r="L112" s="53">
        <f t="shared" ref="L112:L143" si="38">IF(J112&lt;&gt;"",IF(A112&lt;B112+(VLOOKUP(J112,$P$12:$R$22,2,0)),IF(AND((M112&gt;=1),(A112-B112)&gt;0),(H112*K112%)/12,0),0),0)</f>
        <v>4.330000000000001</v>
      </c>
      <c r="M112" s="94">
        <f t="shared" si="36"/>
        <v>12</v>
      </c>
      <c r="N112" s="53">
        <f t="shared" ref="N112:N143" si="39">IF(J112&lt;&gt;"",IF(A112&lt;B112+(VLOOKUP(J112,$P$12:$R$22,2,0)),IF(M112="",0,L112*M112),I112),0)</f>
        <v>51.960000000000008</v>
      </c>
      <c r="O112" s="53"/>
      <c r="P112" s="95"/>
      <c r="Q112" s="95"/>
      <c r="R112" s="96"/>
    </row>
    <row r="113" spans="1:18" x14ac:dyDescent="0.2">
      <c r="A113" s="88">
        <f t="shared" si="33"/>
        <v>41455</v>
      </c>
      <c r="B113" s="89">
        <v>41085</v>
      </c>
      <c r="C113" s="90"/>
      <c r="D113" s="90"/>
      <c r="E113" s="90"/>
      <c r="F113" s="90">
        <v>4</v>
      </c>
      <c r="G113" s="91">
        <v>129.9</v>
      </c>
      <c r="H113" s="53">
        <f t="shared" si="34"/>
        <v>519.6</v>
      </c>
      <c r="I113" s="53">
        <f t="shared" si="35"/>
        <v>519.6</v>
      </c>
      <c r="J113" s="92" t="s">
        <v>7</v>
      </c>
      <c r="K113" s="93">
        <f t="shared" si="37"/>
        <v>10</v>
      </c>
      <c r="L113" s="53">
        <f t="shared" si="38"/>
        <v>4.330000000000001</v>
      </c>
      <c r="M113" s="94">
        <f t="shared" si="36"/>
        <v>12</v>
      </c>
      <c r="N113" s="53">
        <f t="shared" si="39"/>
        <v>51.960000000000008</v>
      </c>
      <c r="O113" s="53"/>
      <c r="P113" s="95"/>
      <c r="Q113" s="95"/>
      <c r="R113" s="96"/>
    </row>
    <row r="114" spans="1:18" x14ac:dyDescent="0.2">
      <c r="A114" s="88">
        <f t="shared" si="33"/>
        <v>41455</v>
      </c>
      <c r="B114" s="89">
        <v>41086</v>
      </c>
      <c r="C114" s="90"/>
      <c r="D114" s="90"/>
      <c r="E114" s="90"/>
      <c r="F114" s="90">
        <v>4</v>
      </c>
      <c r="G114" s="91">
        <v>129.9</v>
      </c>
      <c r="H114" s="53">
        <f t="shared" si="34"/>
        <v>519.6</v>
      </c>
      <c r="I114" s="53">
        <f t="shared" si="35"/>
        <v>519.6</v>
      </c>
      <c r="J114" s="92" t="s">
        <v>7</v>
      </c>
      <c r="K114" s="93">
        <f t="shared" si="37"/>
        <v>10</v>
      </c>
      <c r="L114" s="53">
        <f t="shared" si="38"/>
        <v>4.330000000000001</v>
      </c>
      <c r="M114" s="94">
        <f t="shared" si="36"/>
        <v>12</v>
      </c>
      <c r="N114" s="53">
        <f t="shared" si="39"/>
        <v>51.960000000000008</v>
      </c>
      <c r="O114" s="53"/>
      <c r="P114" s="95"/>
      <c r="Q114" s="95"/>
      <c r="R114" s="96"/>
    </row>
    <row r="115" spans="1:18" x14ac:dyDescent="0.2">
      <c r="A115" s="88">
        <f t="shared" si="33"/>
        <v>41455</v>
      </c>
      <c r="B115" s="89">
        <v>41086</v>
      </c>
      <c r="C115" s="90"/>
      <c r="D115" s="90"/>
      <c r="E115" s="90"/>
      <c r="F115" s="90">
        <v>4</v>
      </c>
      <c r="G115" s="91">
        <v>129.9</v>
      </c>
      <c r="H115" s="53">
        <f t="shared" si="34"/>
        <v>519.6</v>
      </c>
      <c r="I115" s="53">
        <f t="shared" si="35"/>
        <v>519.6</v>
      </c>
      <c r="J115" s="92" t="s">
        <v>7</v>
      </c>
      <c r="K115" s="93">
        <f t="shared" si="37"/>
        <v>10</v>
      </c>
      <c r="L115" s="53">
        <f t="shared" si="38"/>
        <v>4.330000000000001</v>
      </c>
      <c r="M115" s="94">
        <f t="shared" si="36"/>
        <v>12</v>
      </c>
      <c r="N115" s="53">
        <f t="shared" si="39"/>
        <v>51.960000000000008</v>
      </c>
      <c r="O115" s="53"/>
      <c r="P115" s="95"/>
      <c r="Q115" s="95"/>
      <c r="R115" s="96"/>
    </row>
    <row r="116" spans="1:18" x14ac:dyDescent="0.2">
      <c r="A116" s="88">
        <f t="shared" si="33"/>
        <v>41455</v>
      </c>
      <c r="B116" s="89">
        <v>41089</v>
      </c>
      <c r="C116" s="90"/>
      <c r="D116" s="90"/>
      <c r="E116" s="90"/>
      <c r="F116" s="90">
        <v>1</v>
      </c>
      <c r="G116" s="91">
        <v>13088.24</v>
      </c>
      <c r="H116" s="53">
        <f t="shared" si="34"/>
        <v>13088.24</v>
      </c>
      <c r="I116" s="53">
        <f t="shared" si="35"/>
        <v>13088.24</v>
      </c>
      <c r="J116" s="92" t="s">
        <v>7</v>
      </c>
      <c r="K116" s="93">
        <f t="shared" si="37"/>
        <v>10</v>
      </c>
      <c r="L116" s="53">
        <f t="shared" si="38"/>
        <v>109.06866666666667</v>
      </c>
      <c r="M116" s="94">
        <f t="shared" si="36"/>
        <v>12</v>
      </c>
      <c r="N116" s="53">
        <f t="shared" si="39"/>
        <v>1308.8240000000001</v>
      </c>
      <c r="O116" s="53"/>
      <c r="P116" s="95"/>
      <c r="Q116" s="95"/>
      <c r="R116" s="96"/>
    </row>
    <row r="117" spans="1:18" x14ac:dyDescent="0.2">
      <c r="A117" s="88">
        <f t="shared" si="33"/>
        <v>41455</v>
      </c>
      <c r="B117" s="89">
        <v>41092</v>
      </c>
      <c r="C117" s="90"/>
      <c r="D117" s="90"/>
      <c r="E117" s="90"/>
      <c r="F117" s="90">
        <v>1</v>
      </c>
      <c r="G117" s="91">
        <v>540</v>
      </c>
      <c r="H117" s="53">
        <f t="shared" si="34"/>
        <v>540</v>
      </c>
      <c r="I117" s="53">
        <f t="shared" si="35"/>
        <v>540</v>
      </c>
      <c r="J117" s="92" t="s">
        <v>66</v>
      </c>
      <c r="K117" s="93">
        <f t="shared" si="37"/>
        <v>20</v>
      </c>
      <c r="L117" s="53">
        <f t="shared" si="38"/>
        <v>9</v>
      </c>
      <c r="M117" s="94">
        <f t="shared" si="36"/>
        <v>12</v>
      </c>
      <c r="N117" s="53">
        <f t="shared" si="39"/>
        <v>108</v>
      </c>
      <c r="O117" s="53"/>
      <c r="P117" s="95"/>
      <c r="Q117" s="95"/>
      <c r="R117" s="96"/>
    </row>
    <row r="118" spans="1:18" x14ac:dyDescent="0.2">
      <c r="A118" s="88">
        <f t="shared" si="33"/>
        <v>41455</v>
      </c>
      <c r="B118" s="89">
        <v>41092</v>
      </c>
      <c r="C118" s="90"/>
      <c r="D118" s="90"/>
      <c r="E118" s="90"/>
      <c r="F118" s="90">
        <v>1</v>
      </c>
      <c r="G118" s="91">
        <v>290</v>
      </c>
      <c r="H118" s="53">
        <f t="shared" si="34"/>
        <v>290</v>
      </c>
      <c r="I118" s="53">
        <f t="shared" si="35"/>
        <v>290</v>
      </c>
      <c r="J118" s="92" t="s">
        <v>66</v>
      </c>
      <c r="K118" s="93">
        <f t="shared" si="37"/>
        <v>20</v>
      </c>
      <c r="L118" s="53">
        <f t="shared" si="38"/>
        <v>4.833333333333333</v>
      </c>
      <c r="M118" s="94">
        <f t="shared" si="36"/>
        <v>12</v>
      </c>
      <c r="N118" s="53">
        <f t="shared" si="39"/>
        <v>58</v>
      </c>
      <c r="O118" s="53"/>
      <c r="P118" s="95"/>
      <c r="Q118" s="95"/>
      <c r="R118" s="96"/>
    </row>
    <row r="119" spans="1:18" x14ac:dyDescent="0.2">
      <c r="A119" s="88">
        <f t="shared" si="33"/>
        <v>41455</v>
      </c>
      <c r="B119" s="89">
        <v>41092</v>
      </c>
      <c r="C119" s="90"/>
      <c r="D119" s="90"/>
      <c r="E119" s="90"/>
      <c r="F119" s="90">
        <v>1</v>
      </c>
      <c r="G119" s="91">
        <v>109</v>
      </c>
      <c r="H119" s="53">
        <f t="shared" si="34"/>
        <v>109</v>
      </c>
      <c r="I119" s="53">
        <f t="shared" si="35"/>
        <v>109</v>
      </c>
      <c r="J119" s="92" t="s">
        <v>66</v>
      </c>
      <c r="K119" s="93">
        <f t="shared" si="37"/>
        <v>20</v>
      </c>
      <c r="L119" s="53">
        <f t="shared" si="38"/>
        <v>1.8166666666666667</v>
      </c>
      <c r="M119" s="94">
        <f t="shared" si="36"/>
        <v>12</v>
      </c>
      <c r="N119" s="53">
        <f t="shared" si="39"/>
        <v>21.8</v>
      </c>
      <c r="O119" s="53"/>
      <c r="P119" s="95"/>
      <c r="Q119" s="95"/>
      <c r="R119" s="96"/>
    </row>
    <row r="120" spans="1:18" x14ac:dyDescent="0.2">
      <c r="A120" s="88">
        <f t="shared" si="33"/>
        <v>41455</v>
      </c>
      <c r="B120" s="89">
        <v>41092</v>
      </c>
      <c r="C120" s="90"/>
      <c r="D120" s="90"/>
      <c r="E120" s="90"/>
      <c r="F120" s="90">
        <v>2</v>
      </c>
      <c r="G120" s="91">
        <v>56</v>
      </c>
      <c r="H120" s="53">
        <f t="shared" si="34"/>
        <v>112</v>
      </c>
      <c r="I120" s="53">
        <f t="shared" si="35"/>
        <v>112</v>
      </c>
      <c r="J120" s="92" t="s">
        <v>66</v>
      </c>
      <c r="K120" s="93">
        <f t="shared" si="37"/>
        <v>20</v>
      </c>
      <c r="L120" s="53">
        <f t="shared" si="38"/>
        <v>1.8666666666666669</v>
      </c>
      <c r="M120" s="94">
        <f t="shared" si="36"/>
        <v>12</v>
      </c>
      <c r="N120" s="53">
        <f t="shared" si="39"/>
        <v>22.400000000000002</v>
      </c>
      <c r="O120" s="53"/>
      <c r="P120" s="95"/>
      <c r="Q120" s="95"/>
      <c r="R120" s="96"/>
    </row>
    <row r="121" spans="1:18" x14ac:dyDescent="0.2">
      <c r="A121" s="88">
        <f t="shared" si="33"/>
        <v>41455</v>
      </c>
      <c r="B121" s="89">
        <v>41092</v>
      </c>
      <c r="C121" s="90"/>
      <c r="D121" s="90"/>
      <c r="E121" s="90"/>
      <c r="F121" s="90">
        <v>1</v>
      </c>
      <c r="G121" s="91">
        <v>280</v>
      </c>
      <c r="H121" s="53">
        <f t="shared" si="34"/>
        <v>280</v>
      </c>
      <c r="I121" s="53">
        <f t="shared" si="35"/>
        <v>280</v>
      </c>
      <c r="J121" s="92" t="s">
        <v>66</v>
      </c>
      <c r="K121" s="93">
        <f t="shared" si="37"/>
        <v>20</v>
      </c>
      <c r="L121" s="53">
        <f t="shared" si="38"/>
        <v>4.666666666666667</v>
      </c>
      <c r="M121" s="94">
        <f t="shared" si="36"/>
        <v>12</v>
      </c>
      <c r="N121" s="53">
        <f t="shared" si="39"/>
        <v>56</v>
      </c>
      <c r="O121" s="53"/>
      <c r="P121" s="95"/>
      <c r="Q121" s="95"/>
      <c r="R121" s="96"/>
    </row>
    <row r="122" spans="1:18" x14ac:dyDescent="0.2">
      <c r="A122" s="88">
        <f t="shared" si="33"/>
        <v>41455</v>
      </c>
      <c r="B122" s="89">
        <v>41092</v>
      </c>
      <c r="C122" s="90"/>
      <c r="D122" s="90"/>
      <c r="E122" s="90"/>
      <c r="F122" s="90">
        <v>1</v>
      </c>
      <c r="G122" s="91">
        <v>154</v>
      </c>
      <c r="H122" s="53">
        <f t="shared" si="34"/>
        <v>154</v>
      </c>
      <c r="I122" s="53">
        <f t="shared" si="35"/>
        <v>154</v>
      </c>
      <c r="J122" s="92" t="s">
        <v>66</v>
      </c>
      <c r="K122" s="93">
        <f t="shared" si="37"/>
        <v>20</v>
      </c>
      <c r="L122" s="53">
        <f t="shared" si="38"/>
        <v>2.5666666666666669</v>
      </c>
      <c r="M122" s="94">
        <f t="shared" si="36"/>
        <v>12</v>
      </c>
      <c r="N122" s="53">
        <f t="shared" si="39"/>
        <v>30.800000000000004</v>
      </c>
      <c r="O122" s="53"/>
      <c r="P122" s="95"/>
      <c r="Q122" s="95"/>
      <c r="R122" s="96"/>
    </row>
    <row r="123" spans="1:18" x14ac:dyDescent="0.2">
      <c r="A123" s="88">
        <f t="shared" si="33"/>
        <v>41455</v>
      </c>
      <c r="B123" s="89">
        <v>41092</v>
      </c>
      <c r="C123" s="90"/>
      <c r="D123" s="90"/>
      <c r="E123" s="90"/>
      <c r="F123" s="90">
        <v>10</v>
      </c>
      <c r="G123" s="91">
        <v>430</v>
      </c>
      <c r="H123" s="53">
        <f t="shared" si="34"/>
        <v>4300</v>
      </c>
      <c r="I123" s="53">
        <f t="shared" si="35"/>
        <v>4300</v>
      </c>
      <c r="J123" s="92" t="s">
        <v>66</v>
      </c>
      <c r="K123" s="93">
        <f t="shared" si="37"/>
        <v>20</v>
      </c>
      <c r="L123" s="53">
        <f t="shared" si="38"/>
        <v>71.666666666666671</v>
      </c>
      <c r="M123" s="94">
        <f t="shared" si="36"/>
        <v>12</v>
      </c>
      <c r="N123" s="53">
        <f t="shared" si="39"/>
        <v>860</v>
      </c>
      <c r="O123" s="53"/>
      <c r="P123" s="95"/>
      <c r="Q123" s="95"/>
      <c r="R123" s="96"/>
    </row>
    <row r="124" spans="1:18" x14ac:dyDescent="0.2">
      <c r="A124" s="88">
        <f t="shared" si="33"/>
        <v>41455</v>
      </c>
      <c r="B124" s="89">
        <v>41092</v>
      </c>
      <c r="C124" s="90"/>
      <c r="D124" s="90"/>
      <c r="E124" s="90"/>
      <c r="F124" s="90">
        <v>2</v>
      </c>
      <c r="G124" s="91">
        <v>1998</v>
      </c>
      <c r="H124" s="53">
        <f t="shared" si="34"/>
        <v>3996</v>
      </c>
      <c r="I124" s="53">
        <f t="shared" si="35"/>
        <v>3996</v>
      </c>
      <c r="J124" s="92" t="s">
        <v>66</v>
      </c>
      <c r="K124" s="93">
        <f t="shared" si="37"/>
        <v>20</v>
      </c>
      <c r="L124" s="53">
        <f t="shared" si="38"/>
        <v>66.600000000000009</v>
      </c>
      <c r="M124" s="94">
        <f t="shared" si="36"/>
        <v>12</v>
      </c>
      <c r="N124" s="53">
        <f t="shared" si="39"/>
        <v>799.2</v>
      </c>
      <c r="O124" s="53"/>
      <c r="P124" s="95"/>
      <c r="Q124" s="95"/>
      <c r="R124" s="96"/>
    </row>
    <row r="125" spans="1:18" x14ac:dyDescent="0.2">
      <c r="A125" s="88">
        <f t="shared" si="33"/>
        <v>41455</v>
      </c>
      <c r="B125" s="89">
        <v>41092</v>
      </c>
      <c r="C125" s="90"/>
      <c r="D125" s="90"/>
      <c r="E125" s="90"/>
      <c r="F125" s="90">
        <v>4</v>
      </c>
      <c r="G125" s="91">
        <v>70</v>
      </c>
      <c r="H125" s="53">
        <f t="shared" si="34"/>
        <v>280</v>
      </c>
      <c r="I125" s="53">
        <f t="shared" si="35"/>
        <v>280</v>
      </c>
      <c r="J125" s="92" t="s">
        <v>66</v>
      </c>
      <c r="K125" s="93">
        <f t="shared" si="37"/>
        <v>20</v>
      </c>
      <c r="L125" s="53">
        <f t="shared" si="38"/>
        <v>4.666666666666667</v>
      </c>
      <c r="M125" s="94">
        <f t="shared" si="36"/>
        <v>12</v>
      </c>
      <c r="N125" s="53">
        <f t="shared" si="39"/>
        <v>56</v>
      </c>
      <c r="O125" s="53"/>
      <c r="P125" s="95"/>
      <c r="Q125" s="95"/>
      <c r="R125" s="96"/>
    </row>
    <row r="126" spans="1:18" x14ac:dyDescent="0.2">
      <c r="A126" s="88">
        <f t="shared" si="33"/>
        <v>41455</v>
      </c>
      <c r="B126" s="89">
        <v>41096</v>
      </c>
      <c r="C126" s="90"/>
      <c r="D126" s="90"/>
      <c r="E126" s="90"/>
      <c r="F126" s="90">
        <v>10</v>
      </c>
      <c r="G126" s="91">
        <v>435</v>
      </c>
      <c r="H126" s="53">
        <f t="shared" si="34"/>
        <v>4350</v>
      </c>
      <c r="I126" s="53">
        <f t="shared" si="35"/>
        <v>4350</v>
      </c>
      <c r="J126" s="92" t="s">
        <v>66</v>
      </c>
      <c r="K126" s="93">
        <f t="shared" si="37"/>
        <v>20</v>
      </c>
      <c r="L126" s="53">
        <f t="shared" si="38"/>
        <v>72.5</v>
      </c>
      <c r="M126" s="94">
        <f t="shared" si="36"/>
        <v>12</v>
      </c>
      <c r="N126" s="53">
        <f t="shared" si="39"/>
        <v>870</v>
      </c>
      <c r="O126" s="53"/>
      <c r="P126" s="95"/>
      <c r="Q126" s="95"/>
      <c r="R126" s="96"/>
    </row>
    <row r="127" spans="1:18" x14ac:dyDescent="0.2">
      <c r="A127" s="88">
        <f t="shared" si="33"/>
        <v>41455</v>
      </c>
      <c r="B127" s="89">
        <v>41096</v>
      </c>
      <c r="C127" s="90"/>
      <c r="D127" s="90"/>
      <c r="E127" s="90"/>
      <c r="F127" s="90">
        <v>2</v>
      </c>
      <c r="G127" s="91">
        <v>2109</v>
      </c>
      <c r="H127" s="53">
        <f t="shared" si="34"/>
        <v>4218</v>
      </c>
      <c r="I127" s="53">
        <f t="shared" si="35"/>
        <v>4218</v>
      </c>
      <c r="J127" s="92" t="s">
        <v>66</v>
      </c>
      <c r="K127" s="93">
        <f t="shared" si="37"/>
        <v>20</v>
      </c>
      <c r="L127" s="53">
        <f t="shared" si="38"/>
        <v>70.3</v>
      </c>
      <c r="M127" s="94">
        <f t="shared" si="36"/>
        <v>12</v>
      </c>
      <c r="N127" s="53">
        <f t="shared" si="39"/>
        <v>843.59999999999991</v>
      </c>
      <c r="O127" s="53"/>
      <c r="P127" s="95"/>
      <c r="Q127" s="95"/>
      <c r="R127" s="96"/>
    </row>
    <row r="128" spans="1:18" x14ac:dyDescent="0.2">
      <c r="A128" s="88">
        <f t="shared" si="33"/>
        <v>41455</v>
      </c>
      <c r="B128" s="89">
        <v>41110</v>
      </c>
      <c r="C128" s="90"/>
      <c r="D128" s="90"/>
      <c r="E128" s="90"/>
      <c r="F128" s="90">
        <v>1</v>
      </c>
      <c r="G128" s="91">
        <v>1380</v>
      </c>
      <c r="H128" s="53">
        <f t="shared" si="34"/>
        <v>1380</v>
      </c>
      <c r="I128" s="53">
        <f t="shared" si="35"/>
        <v>1380</v>
      </c>
      <c r="J128" s="92" t="s">
        <v>66</v>
      </c>
      <c r="K128" s="93">
        <f t="shared" si="37"/>
        <v>20</v>
      </c>
      <c r="L128" s="53">
        <f t="shared" si="38"/>
        <v>23</v>
      </c>
      <c r="M128" s="94">
        <f t="shared" si="36"/>
        <v>11</v>
      </c>
      <c r="N128" s="53">
        <f t="shared" si="39"/>
        <v>253</v>
      </c>
      <c r="O128" s="53"/>
      <c r="P128" s="95"/>
      <c r="Q128" s="95"/>
      <c r="R128" s="96"/>
    </row>
    <row r="129" spans="1:18" x14ac:dyDescent="0.2">
      <c r="A129" s="88">
        <f t="shared" si="33"/>
        <v>41455</v>
      </c>
      <c r="B129" s="89">
        <v>41110</v>
      </c>
      <c r="C129" s="90"/>
      <c r="D129" s="90"/>
      <c r="E129" s="90"/>
      <c r="F129" s="90">
        <v>1</v>
      </c>
      <c r="G129" s="91">
        <v>130</v>
      </c>
      <c r="H129" s="53">
        <f t="shared" ref="H129:H160" si="40">G129*F129</f>
        <v>130</v>
      </c>
      <c r="I129" s="53">
        <f t="shared" ref="I129:I160" si="41">IF(B129&lt;A129,H129,0)</f>
        <v>130</v>
      </c>
      <c r="J129" s="92" t="s">
        <v>66</v>
      </c>
      <c r="K129" s="93">
        <f t="shared" si="37"/>
        <v>20</v>
      </c>
      <c r="L129" s="53">
        <f t="shared" si="38"/>
        <v>2.1666666666666665</v>
      </c>
      <c r="M129" s="94">
        <f t="shared" ref="M129:M160" si="42">IF(B129="","",IF(((A129-B129)&gt;0),ROUND(((A129-B129)/30.46),0),0))</f>
        <v>11</v>
      </c>
      <c r="N129" s="53">
        <f t="shared" si="39"/>
        <v>23.833333333333332</v>
      </c>
      <c r="O129" s="53"/>
      <c r="P129" s="95"/>
      <c r="Q129" s="95"/>
      <c r="R129" s="96"/>
    </row>
    <row r="130" spans="1:18" x14ac:dyDescent="0.2">
      <c r="A130" s="88">
        <f>A128</f>
        <v>41455</v>
      </c>
      <c r="B130" s="89">
        <v>41116</v>
      </c>
      <c r="C130" s="90"/>
      <c r="D130" s="90"/>
      <c r="E130" s="90"/>
      <c r="F130" s="90">
        <v>8</v>
      </c>
      <c r="G130" s="91">
        <v>435</v>
      </c>
      <c r="H130" s="53">
        <f t="shared" si="40"/>
        <v>3480</v>
      </c>
      <c r="I130" s="53">
        <f t="shared" si="41"/>
        <v>3480</v>
      </c>
      <c r="J130" s="92" t="s">
        <v>66</v>
      </c>
      <c r="K130" s="93">
        <f t="shared" si="37"/>
        <v>20</v>
      </c>
      <c r="L130" s="53">
        <f t="shared" si="38"/>
        <v>58</v>
      </c>
      <c r="M130" s="94">
        <f t="shared" si="42"/>
        <v>11</v>
      </c>
      <c r="N130" s="53">
        <f t="shared" si="39"/>
        <v>638</v>
      </c>
      <c r="O130" s="53"/>
      <c r="P130" s="95"/>
      <c r="Q130" s="95"/>
      <c r="R130" s="96"/>
    </row>
    <row r="131" spans="1:18" ht="15" x14ac:dyDescent="0.25">
      <c r="A131" s="88">
        <f>A129</f>
        <v>41455</v>
      </c>
      <c r="B131" s="89">
        <v>41116</v>
      </c>
      <c r="C131" s="90"/>
      <c r="D131" s="113"/>
      <c r="E131" s="90"/>
      <c r="F131" s="90">
        <v>1</v>
      </c>
      <c r="G131" s="91">
        <v>5.05</v>
      </c>
      <c r="H131" s="53">
        <f t="shared" si="40"/>
        <v>5.05</v>
      </c>
      <c r="I131" s="53">
        <f t="shared" si="41"/>
        <v>5.05</v>
      </c>
      <c r="J131" s="92" t="s">
        <v>66</v>
      </c>
      <c r="K131" s="93">
        <f t="shared" si="37"/>
        <v>20</v>
      </c>
      <c r="L131" s="53">
        <f t="shared" si="38"/>
        <v>8.4166666666666667E-2</v>
      </c>
      <c r="M131" s="94">
        <f t="shared" si="42"/>
        <v>11</v>
      </c>
      <c r="N131" s="53">
        <f t="shared" si="39"/>
        <v>0.92583333333333329</v>
      </c>
      <c r="O131" s="53"/>
      <c r="P131" s="95"/>
      <c r="Q131" s="95"/>
      <c r="R131" s="96"/>
    </row>
    <row r="132" spans="1:18" x14ac:dyDescent="0.2">
      <c r="A132" s="88">
        <f t="shared" ref="A132:A163" si="43">A131</f>
        <v>41455</v>
      </c>
      <c r="B132" s="89">
        <v>41116</v>
      </c>
      <c r="C132" s="90"/>
      <c r="D132" s="90"/>
      <c r="E132" s="90"/>
      <c r="F132" s="90">
        <v>4</v>
      </c>
      <c r="G132" s="91">
        <v>2129</v>
      </c>
      <c r="H132" s="53">
        <f t="shared" si="40"/>
        <v>8516</v>
      </c>
      <c r="I132" s="53">
        <f t="shared" si="41"/>
        <v>8516</v>
      </c>
      <c r="J132" s="92" t="s">
        <v>66</v>
      </c>
      <c r="K132" s="93">
        <f t="shared" si="37"/>
        <v>20</v>
      </c>
      <c r="L132" s="53">
        <f t="shared" si="38"/>
        <v>141.93333333333334</v>
      </c>
      <c r="M132" s="94">
        <f t="shared" si="42"/>
        <v>11</v>
      </c>
      <c r="N132" s="53">
        <f t="shared" si="39"/>
        <v>1561.2666666666667</v>
      </c>
      <c r="O132" s="53"/>
      <c r="P132" s="95"/>
      <c r="Q132" s="95"/>
      <c r="R132" s="96"/>
    </row>
    <row r="133" spans="1:18" x14ac:dyDescent="0.2">
      <c r="A133" s="88">
        <f t="shared" si="43"/>
        <v>41455</v>
      </c>
      <c r="B133" s="89">
        <v>41117</v>
      </c>
      <c r="C133" s="90"/>
      <c r="D133" s="90"/>
      <c r="E133" s="90"/>
      <c r="F133" s="90">
        <v>9</v>
      </c>
      <c r="G133" s="91">
        <v>42</v>
      </c>
      <c r="H133" s="53">
        <f t="shared" si="40"/>
        <v>378</v>
      </c>
      <c r="I133" s="53">
        <f t="shared" si="41"/>
        <v>378</v>
      </c>
      <c r="J133" s="92" t="s">
        <v>24</v>
      </c>
      <c r="K133" s="93">
        <f t="shared" si="37"/>
        <v>10</v>
      </c>
      <c r="L133" s="53">
        <f t="shared" si="38"/>
        <v>3.1500000000000004</v>
      </c>
      <c r="M133" s="94">
        <f t="shared" si="42"/>
        <v>11</v>
      </c>
      <c r="N133" s="53">
        <f t="shared" si="39"/>
        <v>34.650000000000006</v>
      </c>
      <c r="O133" s="53"/>
      <c r="P133" s="95"/>
      <c r="Q133" s="95"/>
      <c r="R133" s="96"/>
    </row>
    <row r="134" spans="1:18" x14ac:dyDescent="0.2">
      <c r="A134" s="88">
        <f t="shared" si="43"/>
        <v>41455</v>
      </c>
      <c r="B134" s="89">
        <v>41117</v>
      </c>
      <c r="C134" s="90"/>
      <c r="D134" s="90"/>
      <c r="E134" s="90"/>
      <c r="F134" s="90">
        <v>1</v>
      </c>
      <c r="G134" s="91">
        <v>141</v>
      </c>
      <c r="H134" s="53">
        <f t="shared" si="40"/>
        <v>141</v>
      </c>
      <c r="I134" s="53">
        <f t="shared" si="41"/>
        <v>141</v>
      </c>
      <c r="J134" s="92" t="s">
        <v>24</v>
      </c>
      <c r="K134" s="93">
        <f t="shared" si="37"/>
        <v>10</v>
      </c>
      <c r="L134" s="53">
        <f t="shared" si="38"/>
        <v>1.175</v>
      </c>
      <c r="M134" s="94">
        <f t="shared" si="42"/>
        <v>11</v>
      </c>
      <c r="N134" s="53">
        <f t="shared" si="39"/>
        <v>12.925000000000001</v>
      </c>
      <c r="O134" s="53"/>
      <c r="P134" s="95"/>
      <c r="Q134" s="95"/>
      <c r="R134" s="96"/>
    </row>
    <row r="135" spans="1:18" x14ac:dyDescent="0.2">
      <c r="A135" s="88">
        <f t="shared" si="43"/>
        <v>41455</v>
      </c>
      <c r="B135" s="89">
        <v>41115</v>
      </c>
      <c r="C135" s="90"/>
      <c r="D135" s="90"/>
      <c r="E135" s="90"/>
      <c r="F135" s="90">
        <v>4</v>
      </c>
      <c r="G135" s="91">
        <v>1229</v>
      </c>
      <c r="H135" s="53">
        <f t="shared" si="40"/>
        <v>4916</v>
      </c>
      <c r="I135" s="53">
        <f t="shared" si="41"/>
        <v>4916</v>
      </c>
      <c r="J135" s="92" t="s">
        <v>24</v>
      </c>
      <c r="K135" s="93">
        <f t="shared" si="37"/>
        <v>10</v>
      </c>
      <c r="L135" s="53">
        <f t="shared" si="38"/>
        <v>40.966666666666669</v>
      </c>
      <c r="M135" s="94">
        <f t="shared" si="42"/>
        <v>11</v>
      </c>
      <c r="N135" s="53">
        <f t="shared" si="39"/>
        <v>450.63333333333333</v>
      </c>
      <c r="O135" s="53"/>
      <c r="P135" s="95"/>
      <c r="Q135" s="95"/>
      <c r="R135" s="96"/>
    </row>
    <row r="136" spans="1:18" x14ac:dyDescent="0.2">
      <c r="A136" s="88">
        <f t="shared" si="43"/>
        <v>41455</v>
      </c>
      <c r="B136" s="89">
        <v>41115</v>
      </c>
      <c r="C136" s="90"/>
      <c r="D136" s="90"/>
      <c r="E136" s="90"/>
      <c r="F136" s="90">
        <v>9</v>
      </c>
      <c r="G136" s="91">
        <v>1229</v>
      </c>
      <c r="H136" s="53">
        <f t="shared" si="40"/>
        <v>11061</v>
      </c>
      <c r="I136" s="53">
        <f t="shared" si="41"/>
        <v>11061</v>
      </c>
      <c r="J136" s="92" t="s">
        <v>24</v>
      </c>
      <c r="K136" s="93">
        <f t="shared" si="37"/>
        <v>10</v>
      </c>
      <c r="L136" s="53">
        <f t="shared" si="38"/>
        <v>92.175000000000011</v>
      </c>
      <c r="M136" s="94">
        <f t="shared" si="42"/>
        <v>11</v>
      </c>
      <c r="N136" s="53">
        <f t="shared" si="39"/>
        <v>1013.9250000000002</v>
      </c>
      <c r="O136" s="53"/>
      <c r="P136" s="95"/>
      <c r="Q136" s="95"/>
      <c r="R136" s="96"/>
    </row>
    <row r="137" spans="1:18" x14ac:dyDescent="0.2">
      <c r="A137" s="88">
        <f t="shared" si="43"/>
        <v>41455</v>
      </c>
      <c r="B137" s="89">
        <v>41102</v>
      </c>
      <c r="C137" s="90"/>
      <c r="D137" s="90"/>
      <c r="E137" s="90"/>
      <c r="F137" s="90">
        <v>1</v>
      </c>
      <c r="G137" s="91">
        <v>1490</v>
      </c>
      <c r="H137" s="53">
        <f t="shared" si="40"/>
        <v>1490</v>
      </c>
      <c r="I137" s="53">
        <f t="shared" si="41"/>
        <v>1490</v>
      </c>
      <c r="J137" s="92" t="s">
        <v>24</v>
      </c>
      <c r="K137" s="93">
        <f t="shared" si="37"/>
        <v>10</v>
      </c>
      <c r="L137" s="53">
        <f t="shared" si="38"/>
        <v>12.416666666666666</v>
      </c>
      <c r="M137" s="94">
        <f t="shared" si="42"/>
        <v>12</v>
      </c>
      <c r="N137" s="53">
        <f t="shared" si="39"/>
        <v>149</v>
      </c>
      <c r="O137" s="53"/>
      <c r="P137" s="95"/>
      <c r="Q137" s="95"/>
      <c r="R137" s="96"/>
    </row>
    <row r="138" spans="1:18" x14ac:dyDescent="0.2">
      <c r="A138" s="88">
        <f t="shared" si="43"/>
        <v>41455</v>
      </c>
      <c r="B138" s="89">
        <v>41091</v>
      </c>
      <c r="C138" s="90"/>
      <c r="D138" s="90"/>
      <c r="E138" s="90"/>
      <c r="F138" s="90">
        <v>1</v>
      </c>
      <c r="G138" s="91">
        <v>3998</v>
      </c>
      <c r="H138" s="53">
        <f t="shared" si="40"/>
        <v>3998</v>
      </c>
      <c r="I138" s="53">
        <f t="shared" si="41"/>
        <v>3998</v>
      </c>
      <c r="J138" s="92" t="s">
        <v>24</v>
      </c>
      <c r="K138" s="93">
        <f t="shared" si="37"/>
        <v>10</v>
      </c>
      <c r="L138" s="53">
        <f t="shared" si="38"/>
        <v>33.31666666666667</v>
      </c>
      <c r="M138" s="94">
        <f t="shared" si="42"/>
        <v>12</v>
      </c>
      <c r="N138" s="53">
        <f t="shared" si="39"/>
        <v>399.80000000000007</v>
      </c>
      <c r="O138" s="53"/>
      <c r="P138" s="95"/>
      <c r="Q138" s="95"/>
      <c r="R138" s="96"/>
    </row>
    <row r="139" spans="1:18" x14ac:dyDescent="0.2">
      <c r="A139" s="88">
        <f t="shared" si="43"/>
        <v>41455</v>
      </c>
      <c r="B139" s="89">
        <v>41108</v>
      </c>
      <c r="C139" s="90"/>
      <c r="D139" s="90"/>
      <c r="E139" s="90"/>
      <c r="F139" s="90">
        <v>1</v>
      </c>
      <c r="G139" s="91">
        <v>329</v>
      </c>
      <c r="H139" s="53">
        <f t="shared" si="40"/>
        <v>329</v>
      </c>
      <c r="I139" s="53">
        <f t="shared" si="41"/>
        <v>329</v>
      </c>
      <c r="J139" s="92" t="s">
        <v>24</v>
      </c>
      <c r="K139" s="93">
        <f t="shared" si="37"/>
        <v>10</v>
      </c>
      <c r="L139" s="53">
        <f t="shared" si="38"/>
        <v>2.7416666666666667</v>
      </c>
      <c r="M139" s="94">
        <f t="shared" si="42"/>
        <v>11</v>
      </c>
      <c r="N139" s="53">
        <f t="shared" si="39"/>
        <v>30.158333333333335</v>
      </c>
      <c r="O139" s="53"/>
      <c r="P139" s="95"/>
      <c r="Q139" s="95"/>
      <c r="R139" s="96"/>
    </row>
    <row r="140" spans="1:18" x14ac:dyDescent="0.2">
      <c r="A140" s="88">
        <f t="shared" si="43"/>
        <v>41455</v>
      </c>
      <c r="B140" s="89">
        <v>41113</v>
      </c>
      <c r="C140" s="90"/>
      <c r="D140" s="90"/>
      <c r="E140" s="90"/>
      <c r="F140" s="90">
        <v>20</v>
      </c>
      <c r="G140" s="91">
        <v>500</v>
      </c>
      <c r="H140" s="53">
        <f t="shared" si="40"/>
        <v>10000</v>
      </c>
      <c r="I140" s="53">
        <f t="shared" si="41"/>
        <v>10000</v>
      </c>
      <c r="J140" s="92" t="s">
        <v>7</v>
      </c>
      <c r="K140" s="93">
        <f t="shared" si="37"/>
        <v>10</v>
      </c>
      <c r="L140" s="53">
        <f t="shared" si="38"/>
        <v>83.333333333333329</v>
      </c>
      <c r="M140" s="94">
        <f t="shared" si="42"/>
        <v>11</v>
      </c>
      <c r="N140" s="53">
        <f t="shared" si="39"/>
        <v>916.66666666666663</v>
      </c>
      <c r="O140" s="53"/>
      <c r="P140" s="95"/>
      <c r="Q140" s="95"/>
      <c r="R140" s="96"/>
    </row>
    <row r="141" spans="1:18" x14ac:dyDescent="0.2">
      <c r="A141" s="88">
        <f t="shared" si="43"/>
        <v>41455</v>
      </c>
      <c r="B141" s="89">
        <v>41094</v>
      </c>
      <c r="C141" s="90"/>
      <c r="D141" s="90"/>
      <c r="E141" s="90"/>
      <c r="F141" s="90">
        <v>7</v>
      </c>
      <c r="G141" s="91">
        <v>199.9</v>
      </c>
      <c r="H141" s="53">
        <f t="shared" si="40"/>
        <v>1399.3</v>
      </c>
      <c r="I141" s="53">
        <f t="shared" si="41"/>
        <v>1399.3</v>
      </c>
      <c r="J141" s="92" t="s">
        <v>7</v>
      </c>
      <c r="K141" s="93">
        <f t="shared" si="37"/>
        <v>10</v>
      </c>
      <c r="L141" s="53">
        <f t="shared" si="38"/>
        <v>11.660833333333334</v>
      </c>
      <c r="M141" s="94">
        <f t="shared" si="42"/>
        <v>12</v>
      </c>
      <c r="N141" s="53">
        <f t="shared" si="39"/>
        <v>139.93</v>
      </c>
      <c r="O141" s="53"/>
      <c r="P141" s="95"/>
      <c r="Q141" s="95"/>
      <c r="R141" s="96"/>
    </row>
    <row r="142" spans="1:18" x14ac:dyDescent="0.2">
      <c r="A142" s="88">
        <f t="shared" si="43"/>
        <v>41455</v>
      </c>
      <c r="B142" s="89">
        <v>41091</v>
      </c>
      <c r="C142" s="90"/>
      <c r="D142" s="90"/>
      <c r="E142" s="90"/>
      <c r="F142" s="90">
        <v>1</v>
      </c>
      <c r="G142" s="91">
        <v>1260.03</v>
      </c>
      <c r="H142" s="53">
        <f t="shared" si="40"/>
        <v>1260.03</v>
      </c>
      <c r="I142" s="53">
        <f t="shared" si="41"/>
        <v>1260.03</v>
      </c>
      <c r="J142" s="92" t="s">
        <v>7</v>
      </c>
      <c r="K142" s="93">
        <f t="shared" si="37"/>
        <v>10</v>
      </c>
      <c r="L142" s="53">
        <f t="shared" si="38"/>
        <v>10.500249999999999</v>
      </c>
      <c r="M142" s="94">
        <f t="shared" si="42"/>
        <v>12</v>
      </c>
      <c r="N142" s="53">
        <f t="shared" si="39"/>
        <v>126.00299999999999</v>
      </c>
      <c r="O142" s="53"/>
      <c r="P142" s="95"/>
      <c r="Q142" s="95"/>
      <c r="R142" s="96"/>
    </row>
    <row r="143" spans="1:18" x14ac:dyDescent="0.2">
      <c r="A143" s="88">
        <f t="shared" si="43"/>
        <v>41455</v>
      </c>
      <c r="B143" s="89">
        <v>41102</v>
      </c>
      <c r="C143" s="90"/>
      <c r="D143" s="90"/>
      <c r="E143" s="90"/>
      <c r="F143" s="90">
        <v>1</v>
      </c>
      <c r="G143" s="91">
        <v>199</v>
      </c>
      <c r="H143" s="53">
        <f t="shared" si="40"/>
        <v>199</v>
      </c>
      <c r="I143" s="53">
        <f t="shared" si="41"/>
        <v>199</v>
      </c>
      <c r="J143" s="92" t="s">
        <v>7</v>
      </c>
      <c r="K143" s="93">
        <f t="shared" si="37"/>
        <v>10</v>
      </c>
      <c r="L143" s="53">
        <f t="shared" si="38"/>
        <v>1.6583333333333334</v>
      </c>
      <c r="M143" s="94">
        <f t="shared" si="42"/>
        <v>12</v>
      </c>
      <c r="N143" s="53">
        <f t="shared" si="39"/>
        <v>19.900000000000002</v>
      </c>
      <c r="O143" s="53"/>
      <c r="P143" s="95"/>
      <c r="Q143" s="95"/>
      <c r="R143" s="96"/>
    </row>
    <row r="144" spans="1:18" x14ac:dyDescent="0.2">
      <c r="A144" s="88">
        <f t="shared" si="43"/>
        <v>41455</v>
      </c>
      <c r="B144" s="89">
        <v>41102</v>
      </c>
      <c r="C144" s="90"/>
      <c r="D144" s="90"/>
      <c r="E144" s="90"/>
      <c r="F144" s="90">
        <v>2</v>
      </c>
      <c r="G144" s="91">
        <v>350</v>
      </c>
      <c r="H144" s="53">
        <f t="shared" si="40"/>
        <v>700</v>
      </c>
      <c r="I144" s="53">
        <f t="shared" si="41"/>
        <v>700</v>
      </c>
      <c r="J144" s="92" t="s">
        <v>7</v>
      </c>
      <c r="K144" s="93">
        <f t="shared" ref="K144:K175" si="44">SUMIF($P$12:$P$22,J144,$R$12:$R$22)</f>
        <v>10</v>
      </c>
      <c r="L144" s="53">
        <f t="shared" ref="L144:L175" si="45">IF(J144&lt;&gt;"",IF(A144&lt;B144+(VLOOKUP(J144,$P$12:$R$22,2,0)),IF(AND((M144&gt;=1),(A144-B144)&gt;0),(H144*K144%)/12,0),0),0)</f>
        <v>5.833333333333333</v>
      </c>
      <c r="M144" s="94">
        <f t="shared" si="42"/>
        <v>12</v>
      </c>
      <c r="N144" s="53">
        <f t="shared" ref="N144:N175" si="46">IF(J144&lt;&gt;"",IF(A144&lt;B144+(VLOOKUP(J144,$P$12:$R$22,2,0)),IF(M144="",0,L144*M144),I144),0)</f>
        <v>70</v>
      </c>
      <c r="O144" s="53"/>
      <c r="P144" s="95"/>
      <c r="Q144" s="95"/>
      <c r="R144" s="96"/>
    </row>
    <row r="145" spans="1:18" x14ac:dyDescent="0.2">
      <c r="A145" s="88">
        <f t="shared" si="43"/>
        <v>41455</v>
      </c>
      <c r="B145" s="89">
        <v>41102</v>
      </c>
      <c r="C145" s="90"/>
      <c r="D145" s="90"/>
      <c r="E145" s="90"/>
      <c r="F145" s="90">
        <v>1</v>
      </c>
      <c r="G145" s="91">
        <v>2100</v>
      </c>
      <c r="H145" s="53">
        <f t="shared" si="40"/>
        <v>2100</v>
      </c>
      <c r="I145" s="53">
        <f t="shared" si="41"/>
        <v>2100</v>
      </c>
      <c r="J145" s="92" t="s">
        <v>7</v>
      </c>
      <c r="K145" s="93">
        <f t="shared" si="44"/>
        <v>10</v>
      </c>
      <c r="L145" s="53">
        <f t="shared" si="45"/>
        <v>17.5</v>
      </c>
      <c r="M145" s="94">
        <f t="shared" si="42"/>
        <v>12</v>
      </c>
      <c r="N145" s="53">
        <f t="shared" si="46"/>
        <v>210</v>
      </c>
      <c r="O145" s="53"/>
      <c r="P145" s="95"/>
      <c r="Q145" s="95"/>
      <c r="R145" s="96"/>
    </row>
    <row r="146" spans="1:18" x14ac:dyDescent="0.2">
      <c r="A146" s="88">
        <f t="shared" si="43"/>
        <v>41455</v>
      </c>
      <c r="B146" s="89">
        <v>41102</v>
      </c>
      <c r="C146" s="90"/>
      <c r="D146" s="90"/>
      <c r="E146" s="90"/>
      <c r="F146" s="90">
        <v>1</v>
      </c>
      <c r="G146" s="91">
        <v>3100</v>
      </c>
      <c r="H146" s="53">
        <f t="shared" si="40"/>
        <v>3100</v>
      </c>
      <c r="I146" s="53">
        <f t="shared" si="41"/>
        <v>3100</v>
      </c>
      <c r="J146" s="92" t="s">
        <v>7</v>
      </c>
      <c r="K146" s="93">
        <f t="shared" si="44"/>
        <v>10</v>
      </c>
      <c r="L146" s="53">
        <f t="shared" si="45"/>
        <v>25.833333333333332</v>
      </c>
      <c r="M146" s="94">
        <f t="shared" si="42"/>
        <v>12</v>
      </c>
      <c r="N146" s="53">
        <f t="shared" si="46"/>
        <v>310</v>
      </c>
      <c r="O146" s="53"/>
      <c r="P146" s="95"/>
      <c r="Q146" s="95"/>
      <c r="R146" s="96"/>
    </row>
    <row r="147" spans="1:18" x14ac:dyDescent="0.2">
      <c r="A147" s="88">
        <f t="shared" si="43"/>
        <v>41455</v>
      </c>
      <c r="B147" s="89">
        <v>41091</v>
      </c>
      <c r="C147" s="90"/>
      <c r="D147" s="90"/>
      <c r="E147" s="90"/>
      <c r="F147" s="90">
        <v>1</v>
      </c>
      <c r="G147" s="91">
        <v>789</v>
      </c>
      <c r="H147" s="53">
        <f t="shared" si="40"/>
        <v>789</v>
      </c>
      <c r="I147" s="53">
        <f t="shared" si="41"/>
        <v>789</v>
      </c>
      <c r="J147" s="92" t="s">
        <v>7</v>
      </c>
      <c r="K147" s="93">
        <f t="shared" si="44"/>
        <v>10</v>
      </c>
      <c r="L147" s="53">
        <f t="shared" si="45"/>
        <v>6.5750000000000002</v>
      </c>
      <c r="M147" s="94">
        <f t="shared" si="42"/>
        <v>12</v>
      </c>
      <c r="N147" s="53">
        <f t="shared" si="46"/>
        <v>78.900000000000006</v>
      </c>
      <c r="O147" s="53"/>
      <c r="P147" s="95"/>
      <c r="Q147" s="95"/>
      <c r="R147" s="96"/>
    </row>
    <row r="148" spans="1:18" x14ac:dyDescent="0.2">
      <c r="A148" s="88">
        <f t="shared" si="43"/>
        <v>41455</v>
      </c>
      <c r="B148" s="89">
        <v>41091</v>
      </c>
      <c r="C148" s="90"/>
      <c r="D148" s="90"/>
      <c r="E148" s="90"/>
      <c r="F148" s="90">
        <v>1</v>
      </c>
      <c r="G148" s="91">
        <v>1599</v>
      </c>
      <c r="H148" s="53">
        <f t="shared" si="40"/>
        <v>1599</v>
      </c>
      <c r="I148" s="53">
        <f t="shared" si="41"/>
        <v>1599</v>
      </c>
      <c r="J148" s="92" t="s">
        <v>7</v>
      </c>
      <c r="K148" s="93">
        <f t="shared" si="44"/>
        <v>10</v>
      </c>
      <c r="L148" s="53">
        <f t="shared" si="45"/>
        <v>13.325000000000001</v>
      </c>
      <c r="M148" s="94">
        <f t="shared" si="42"/>
        <v>12</v>
      </c>
      <c r="N148" s="53">
        <f t="shared" si="46"/>
        <v>159.9</v>
      </c>
      <c r="O148" s="53"/>
      <c r="P148" s="95"/>
      <c r="Q148" s="95"/>
      <c r="R148" s="96"/>
    </row>
    <row r="149" spans="1:18" x14ac:dyDescent="0.2">
      <c r="A149" s="88">
        <f t="shared" si="43"/>
        <v>41455</v>
      </c>
      <c r="B149" s="89">
        <v>41091</v>
      </c>
      <c r="C149" s="90"/>
      <c r="D149" s="90"/>
      <c r="E149" s="90"/>
      <c r="F149" s="90">
        <v>2</v>
      </c>
      <c r="G149" s="91">
        <v>249</v>
      </c>
      <c r="H149" s="53">
        <f t="shared" si="40"/>
        <v>498</v>
      </c>
      <c r="I149" s="53">
        <f t="shared" si="41"/>
        <v>498</v>
      </c>
      <c r="J149" s="92" t="s">
        <v>7</v>
      </c>
      <c r="K149" s="93">
        <f t="shared" si="44"/>
        <v>10</v>
      </c>
      <c r="L149" s="53">
        <f t="shared" si="45"/>
        <v>4.1500000000000004</v>
      </c>
      <c r="M149" s="94">
        <f t="shared" si="42"/>
        <v>12</v>
      </c>
      <c r="N149" s="53">
        <f t="shared" si="46"/>
        <v>49.800000000000004</v>
      </c>
      <c r="O149" s="53"/>
      <c r="P149" s="95"/>
      <c r="Q149" s="95"/>
      <c r="R149" s="96"/>
    </row>
    <row r="150" spans="1:18" x14ac:dyDescent="0.2">
      <c r="A150" s="88">
        <f t="shared" si="43"/>
        <v>41455</v>
      </c>
      <c r="B150" s="89">
        <v>41119</v>
      </c>
      <c r="C150" s="90"/>
      <c r="D150" s="90"/>
      <c r="E150" s="90"/>
      <c r="F150" s="90">
        <v>2</v>
      </c>
      <c r="G150" s="91">
        <v>91.1</v>
      </c>
      <c r="H150" s="53">
        <f t="shared" si="40"/>
        <v>182.2</v>
      </c>
      <c r="I150" s="53">
        <f t="shared" si="41"/>
        <v>182.2</v>
      </c>
      <c r="J150" s="92" t="s">
        <v>7</v>
      </c>
      <c r="K150" s="93">
        <f t="shared" si="44"/>
        <v>10</v>
      </c>
      <c r="L150" s="53">
        <f t="shared" si="45"/>
        <v>1.5183333333333333</v>
      </c>
      <c r="M150" s="94">
        <f t="shared" si="42"/>
        <v>11</v>
      </c>
      <c r="N150" s="53">
        <f t="shared" si="46"/>
        <v>16.701666666666668</v>
      </c>
      <c r="O150" s="53"/>
      <c r="P150" s="95"/>
      <c r="Q150" s="95"/>
      <c r="R150" s="96"/>
    </row>
    <row r="151" spans="1:18" x14ac:dyDescent="0.2">
      <c r="A151" s="88">
        <f t="shared" si="43"/>
        <v>41455</v>
      </c>
      <c r="B151" s="89">
        <v>41123</v>
      </c>
      <c r="C151" s="90"/>
      <c r="D151" s="90"/>
      <c r="E151" s="90"/>
      <c r="F151" s="90">
        <v>1</v>
      </c>
      <c r="G151" s="91">
        <v>1199</v>
      </c>
      <c r="H151" s="110">
        <f t="shared" si="40"/>
        <v>1199</v>
      </c>
      <c r="I151" s="53">
        <f t="shared" si="41"/>
        <v>1199</v>
      </c>
      <c r="J151" s="92" t="s">
        <v>66</v>
      </c>
      <c r="K151" s="93">
        <f t="shared" si="44"/>
        <v>20</v>
      </c>
      <c r="L151" s="53">
        <f t="shared" si="45"/>
        <v>19.983333333333334</v>
      </c>
      <c r="M151" s="94">
        <f t="shared" si="42"/>
        <v>11</v>
      </c>
      <c r="N151" s="53">
        <f t="shared" si="46"/>
        <v>219.81666666666666</v>
      </c>
      <c r="O151" s="53"/>
      <c r="P151" s="95"/>
      <c r="Q151" s="95"/>
      <c r="R151" s="96"/>
    </row>
    <row r="152" spans="1:18" x14ac:dyDescent="0.2">
      <c r="A152" s="88">
        <f t="shared" si="43"/>
        <v>41455</v>
      </c>
      <c r="B152" s="89">
        <v>41123</v>
      </c>
      <c r="C152" s="90"/>
      <c r="D152" s="90"/>
      <c r="E152" s="90"/>
      <c r="F152" s="90">
        <v>1</v>
      </c>
      <c r="G152" s="91">
        <v>854</v>
      </c>
      <c r="H152" s="110">
        <f t="shared" si="40"/>
        <v>854</v>
      </c>
      <c r="I152" s="53">
        <f t="shared" si="41"/>
        <v>854</v>
      </c>
      <c r="J152" s="92" t="s">
        <v>66</v>
      </c>
      <c r="K152" s="93">
        <f t="shared" si="44"/>
        <v>20</v>
      </c>
      <c r="L152" s="53">
        <f t="shared" si="45"/>
        <v>14.233333333333334</v>
      </c>
      <c r="M152" s="94">
        <f t="shared" si="42"/>
        <v>11</v>
      </c>
      <c r="N152" s="53">
        <f t="shared" si="46"/>
        <v>156.56666666666666</v>
      </c>
      <c r="O152" s="53"/>
      <c r="P152" s="95"/>
      <c r="Q152" s="95"/>
      <c r="R152" s="96"/>
    </row>
    <row r="153" spans="1:18" x14ac:dyDescent="0.2">
      <c r="A153" s="88">
        <f t="shared" si="43"/>
        <v>41455</v>
      </c>
      <c r="B153" s="89">
        <v>41127</v>
      </c>
      <c r="C153" s="90"/>
      <c r="D153" s="90"/>
      <c r="E153" s="90"/>
      <c r="F153" s="90">
        <v>20</v>
      </c>
      <c r="G153" s="91">
        <v>132</v>
      </c>
      <c r="H153" s="53">
        <f t="shared" si="40"/>
        <v>2640</v>
      </c>
      <c r="I153" s="53">
        <f t="shared" si="41"/>
        <v>2640</v>
      </c>
      <c r="J153" s="92" t="s">
        <v>66</v>
      </c>
      <c r="K153" s="93">
        <f t="shared" si="44"/>
        <v>20</v>
      </c>
      <c r="L153" s="53">
        <f t="shared" si="45"/>
        <v>44</v>
      </c>
      <c r="M153" s="94">
        <f t="shared" si="42"/>
        <v>11</v>
      </c>
      <c r="N153" s="53">
        <f t="shared" si="46"/>
        <v>484</v>
      </c>
      <c r="O153" s="53"/>
      <c r="P153" s="95"/>
      <c r="Q153" s="95"/>
      <c r="R153" s="96"/>
    </row>
    <row r="154" spans="1:18" x14ac:dyDescent="0.2">
      <c r="A154" s="88">
        <f t="shared" si="43"/>
        <v>41455</v>
      </c>
      <c r="B154" s="89">
        <v>41128</v>
      </c>
      <c r="C154" s="90"/>
      <c r="D154" s="90"/>
      <c r="E154" s="90"/>
      <c r="F154" s="90">
        <v>6</v>
      </c>
      <c r="G154" s="91">
        <v>79.900000000000006</v>
      </c>
      <c r="H154" s="53">
        <f t="shared" si="40"/>
        <v>479.40000000000003</v>
      </c>
      <c r="I154" s="53">
        <f t="shared" si="41"/>
        <v>479.40000000000003</v>
      </c>
      <c r="J154" s="92" t="s">
        <v>66</v>
      </c>
      <c r="K154" s="93">
        <f t="shared" si="44"/>
        <v>20</v>
      </c>
      <c r="L154" s="53">
        <f t="shared" si="45"/>
        <v>7.9900000000000011</v>
      </c>
      <c r="M154" s="94">
        <f t="shared" si="42"/>
        <v>11</v>
      </c>
      <c r="N154" s="53">
        <f t="shared" si="46"/>
        <v>87.890000000000015</v>
      </c>
      <c r="O154" s="53"/>
      <c r="P154" s="95"/>
      <c r="Q154" s="95"/>
      <c r="R154" s="96"/>
    </row>
    <row r="155" spans="1:18" x14ac:dyDescent="0.2">
      <c r="A155" s="88">
        <f t="shared" si="43"/>
        <v>41455</v>
      </c>
      <c r="B155" s="89">
        <v>41128</v>
      </c>
      <c r="C155" s="90"/>
      <c r="D155" s="90"/>
      <c r="E155" s="90"/>
      <c r="F155" s="90">
        <v>6</v>
      </c>
      <c r="G155" s="91">
        <v>2468.6799999999998</v>
      </c>
      <c r="H155" s="53">
        <f t="shared" si="40"/>
        <v>14812.079999999998</v>
      </c>
      <c r="I155" s="53">
        <f t="shared" si="41"/>
        <v>14812.079999999998</v>
      </c>
      <c r="J155" s="92" t="s">
        <v>66</v>
      </c>
      <c r="K155" s="93">
        <f t="shared" si="44"/>
        <v>20</v>
      </c>
      <c r="L155" s="53">
        <f t="shared" si="45"/>
        <v>246.86799999999997</v>
      </c>
      <c r="M155" s="94">
        <f t="shared" si="42"/>
        <v>11</v>
      </c>
      <c r="N155" s="53">
        <f t="shared" si="46"/>
        <v>2715.5479999999998</v>
      </c>
      <c r="O155" s="53"/>
      <c r="P155" s="95"/>
      <c r="Q155" s="95"/>
      <c r="R155" s="96"/>
    </row>
    <row r="156" spans="1:18" x14ac:dyDescent="0.2">
      <c r="A156" s="88">
        <f t="shared" si="43"/>
        <v>41455</v>
      </c>
      <c r="B156" s="89">
        <v>41129</v>
      </c>
      <c r="C156" s="90"/>
      <c r="D156" s="90"/>
      <c r="E156" s="90"/>
      <c r="F156" s="90">
        <v>1</v>
      </c>
      <c r="G156" s="91">
        <v>2148</v>
      </c>
      <c r="H156" s="53">
        <f t="shared" si="40"/>
        <v>2148</v>
      </c>
      <c r="I156" s="53">
        <f t="shared" si="41"/>
        <v>2148</v>
      </c>
      <c r="J156" s="92" t="s">
        <v>66</v>
      </c>
      <c r="K156" s="93">
        <f t="shared" si="44"/>
        <v>20</v>
      </c>
      <c r="L156" s="53">
        <f t="shared" si="45"/>
        <v>35.800000000000004</v>
      </c>
      <c r="M156" s="94">
        <f t="shared" si="42"/>
        <v>11</v>
      </c>
      <c r="N156" s="53">
        <f t="shared" si="46"/>
        <v>393.80000000000007</v>
      </c>
      <c r="O156" s="53"/>
      <c r="P156" s="95"/>
      <c r="Q156" s="95"/>
      <c r="R156" s="96"/>
    </row>
    <row r="157" spans="1:18" x14ac:dyDescent="0.2">
      <c r="A157" s="88">
        <f t="shared" si="43"/>
        <v>41455</v>
      </c>
      <c r="B157" s="89">
        <v>41130</v>
      </c>
      <c r="C157" s="90"/>
      <c r="D157" s="90"/>
      <c r="E157" s="90"/>
      <c r="F157" s="90">
        <v>1</v>
      </c>
      <c r="G157" s="91">
        <v>60</v>
      </c>
      <c r="H157" s="53">
        <f t="shared" si="40"/>
        <v>60</v>
      </c>
      <c r="I157" s="53">
        <f t="shared" si="41"/>
        <v>60</v>
      </c>
      <c r="J157" s="92" t="s">
        <v>66</v>
      </c>
      <c r="K157" s="93">
        <f t="shared" si="44"/>
        <v>20</v>
      </c>
      <c r="L157" s="53">
        <f t="shared" si="45"/>
        <v>1</v>
      </c>
      <c r="M157" s="94">
        <f t="shared" si="42"/>
        <v>11</v>
      </c>
      <c r="N157" s="53">
        <f t="shared" si="46"/>
        <v>11</v>
      </c>
      <c r="O157" s="53"/>
      <c r="P157" s="95"/>
      <c r="Q157" s="95"/>
      <c r="R157" s="96"/>
    </row>
    <row r="158" spans="1:18" x14ac:dyDescent="0.2">
      <c r="A158" s="88">
        <f t="shared" si="43"/>
        <v>41455</v>
      </c>
      <c r="B158" s="89">
        <v>41130</v>
      </c>
      <c r="C158" s="90"/>
      <c r="D158" s="90"/>
      <c r="E158" s="90"/>
      <c r="F158" s="90">
        <v>1</v>
      </c>
      <c r="G158" s="91">
        <v>100</v>
      </c>
      <c r="H158" s="53">
        <f t="shared" si="40"/>
        <v>100</v>
      </c>
      <c r="I158" s="53">
        <f t="shared" si="41"/>
        <v>100</v>
      </c>
      <c r="J158" s="92" t="s">
        <v>66</v>
      </c>
      <c r="K158" s="93">
        <f t="shared" si="44"/>
        <v>20</v>
      </c>
      <c r="L158" s="53">
        <f t="shared" si="45"/>
        <v>1.6666666666666667</v>
      </c>
      <c r="M158" s="94">
        <f t="shared" si="42"/>
        <v>11</v>
      </c>
      <c r="N158" s="53">
        <f t="shared" si="46"/>
        <v>18.333333333333336</v>
      </c>
      <c r="O158" s="53"/>
      <c r="P158" s="95"/>
      <c r="Q158" s="95"/>
      <c r="R158" s="96"/>
    </row>
    <row r="159" spans="1:18" x14ac:dyDescent="0.2">
      <c r="A159" s="88">
        <f t="shared" si="43"/>
        <v>41455</v>
      </c>
      <c r="B159" s="89">
        <v>41130</v>
      </c>
      <c r="C159" s="90"/>
      <c r="D159" s="90"/>
      <c r="E159" s="90"/>
      <c r="F159" s="90">
        <v>1</v>
      </c>
      <c r="G159" s="91">
        <v>215</v>
      </c>
      <c r="H159" s="53">
        <f t="shared" si="40"/>
        <v>215</v>
      </c>
      <c r="I159" s="53">
        <f t="shared" si="41"/>
        <v>215</v>
      </c>
      <c r="J159" s="92" t="s">
        <v>66</v>
      </c>
      <c r="K159" s="93">
        <f t="shared" si="44"/>
        <v>20</v>
      </c>
      <c r="L159" s="53">
        <f t="shared" si="45"/>
        <v>3.5833333333333335</v>
      </c>
      <c r="M159" s="94">
        <f t="shared" si="42"/>
        <v>11</v>
      </c>
      <c r="N159" s="53">
        <f t="shared" si="46"/>
        <v>39.416666666666671</v>
      </c>
      <c r="O159" s="53"/>
      <c r="P159" s="95"/>
      <c r="Q159" s="95"/>
      <c r="R159" s="96"/>
    </row>
    <row r="160" spans="1:18" x14ac:dyDescent="0.2">
      <c r="A160" s="88">
        <f t="shared" si="43"/>
        <v>41455</v>
      </c>
      <c r="B160" s="89">
        <v>41130</v>
      </c>
      <c r="C160" s="90"/>
      <c r="D160" s="90"/>
      <c r="E160" s="90"/>
      <c r="F160" s="90">
        <v>3</v>
      </c>
      <c r="G160" s="91">
        <v>375</v>
      </c>
      <c r="H160" s="53">
        <f t="shared" si="40"/>
        <v>1125</v>
      </c>
      <c r="I160" s="53">
        <f t="shared" si="41"/>
        <v>1125</v>
      </c>
      <c r="J160" s="92" t="s">
        <v>66</v>
      </c>
      <c r="K160" s="93">
        <f t="shared" si="44"/>
        <v>20</v>
      </c>
      <c r="L160" s="53">
        <f t="shared" si="45"/>
        <v>18.75</v>
      </c>
      <c r="M160" s="94">
        <f t="shared" si="42"/>
        <v>11</v>
      </c>
      <c r="N160" s="53">
        <f t="shared" si="46"/>
        <v>206.25</v>
      </c>
      <c r="O160" s="53"/>
      <c r="P160" s="95"/>
      <c r="Q160" s="95"/>
      <c r="R160" s="96"/>
    </row>
    <row r="161" spans="1:19" x14ac:dyDescent="0.2">
      <c r="A161" s="88">
        <f t="shared" si="43"/>
        <v>41455</v>
      </c>
      <c r="B161" s="89">
        <v>41130</v>
      </c>
      <c r="C161" s="90"/>
      <c r="D161" s="90"/>
      <c r="E161" s="90"/>
      <c r="F161" s="90">
        <v>1</v>
      </c>
      <c r="G161" s="91">
        <v>45</v>
      </c>
      <c r="H161" s="53">
        <f t="shared" ref="H161:H186" si="47">G161*F161</f>
        <v>45</v>
      </c>
      <c r="I161" s="53">
        <f t="shared" ref="I161:I192" si="48">IF(B161&lt;A161,H161,0)</f>
        <v>45</v>
      </c>
      <c r="J161" s="92" t="s">
        <v>66</v>
      </c>
      <c r="K161" s="93">
        <f t="shared" si="44"/>
        <v>20</v>
      </c>
      <c r="L161" s="53">
        <f t="shared" si="45"/>
        <v>0.75</v>
      </c>
      <c r="M161" s="94">
        <f t="shared" ref="M161:M195" si="49">IF(B161="","",IF(((A161-B161)&gt;0),ROUND(((A161-B161)/30.46),0),0))</f>
        <v>11</v>
      </c>
      <c r="N161" s="53">
        <f t="shared" si="46"/>
        <v>8.25</v>
      </c>
      <c r="O161" s="53"/>
      <c r="P161" s="95"/>
      <c r="Q161" s="95"/>
      <c r="R161" s="96"/>
    </row>
    <row r="162" spans="1:19" x14ac:dyDescent="0.2">
      <c r="A162" s="88">
        <f t="shared" si="43"/>
        <v>41455</v>
      </c>
      <c r="B162" s="89">
        <v>41130</v>
      </c>
      <c r="C162" s="90"/>
      <c r="D162" s="90"/>
      <c r="E162" s="90"/>
      <c r="F162" s="90">
        <v>1</v>
      </c>
      <c r="G162" s="91">
        <v>1145</v>
      </c>
      <c r="H162" s="53">
        <f t="shared" si="47"/>
        <v>1145</v>
      </c>
      <c r="I162" s="53">
        <f t="shared" si="48"/>
        <v>1145</v>
      </c>
      <c r="J162" s="92" t="s">
        <v>66</v>
      </c>
      <c r="K162" s="93">
        <f t="shared" si="44"/>
        <v>20</v>
      </c>
      <c r="L162" s="53">
        <f t="shared" si="45"/>
        <v>19.083333333333332</v>
      </c>
      <c r="M162" s="94">
        <f t="shared" si="49"/>
        <v>11</v>
      </c>
      <c r="N162" s="53">
        <f t="shared" si="46"/>
        <v>209.91666666666666</v>
      </c>
      <c r="O162" s="53"/>
      <c r="P162" s="95"/>
      <c r="Q162" s="95"/>
      <c r="R162" s="96"/>
    </row>
    <row r="163" spans="1:19" x14ac:dyDescent="0.2">
      <c r="A163" s="88">
        <f t="shared" si="43"/>
        <v>41455</v>
      </c>
      <c r="B163" s="89">
        <v>41131</v>
      </c>
      <c r="C163" s="90"/>
      <c r="D163" s="90"/>
      <c r="E163" s="90"/>
      <c r="F163" s="90">
        <v>1</v>
      </c>
      <c r="G163" s="91">
        <v>1441.17</v>
      </c>
      <c r="H163" s="53">
        <f t="shared" si="47"/>
        <v>1441.17</v>
      </c>
      <c r="I163" s="53">
        <f t="shared" si="48"/>
        <v>1441.17</v>
      </c>
      <c r="J163" s="92" t="s">
        <v>66</v>
      </c>
      <c r="K163" s="93">
        <f t="shared" si="44"/>
        <v>20</v>
      </c>
      <c r="L163" s="53">
        <f t="shared" si="45"/>
        <v>24.019500000000004</v>
      </c>
      <c r="M163" s="94">
        <f t="shared" si="49"/>
        <v>11</v>
      </c>
      <c r="N163" s="53">
        <f t="shared" si="46"/>
        <v>264.21450000000004</v>
      </c>
      <c r="O163" s="53"/>
      <c r="P163" s="95"/>
      <c r="Q163" s="95"/>
      <c r="R163" s="96"/>
    </row>
    <row r="164" spans="1:19" x14ac:dyDescent="0.2">
      <c r="A164" s="88">
        <f t="shared" ref="A164:A195" si="50">A163</f>
        <v>41455</v>
      </c>
      <c r="B164" s="89">
        <v>41131</v>
      </c>
      <c r="C164" s="90"/>
      <c r="D164" s="90"/>
      <c r="E164" s="90"/>
      <c r="F164" s="90">
        <v>1</v>
      </c>
      <c r="G164" s="91">
        <v>118.85</v>
      </c>
      <c r="H164" s="53">
        <f t="shared" si="47"/>
        <v>118.85</v>
      </c>
      <c r="I164" s="53">
        <f t="shared" si="48"/>
        <v>118.85</v>
      </c>
      <c r="J164" s="92" t="s">
        <v>66</v>
      </c>
      <c r="K164" s="93">
        <f t="shared" si="44"/>
        <v>20</v>
      </c>
      <c r="L164" s="53">
        <f t="shared" si="45"/>
        <v>1.9808333333333332</v>
      </c>
      <c r="M164" s="94">
        <f t="shared" si="49"/>
        <v>11</v>
      </c>
      <c r="N164" s="53">
        <f t="shared" si="46"/>
        <v>21.789166666666667</v>
      </c>
      <c r="O164" s="53"/>
      <c r="P164" s="95"/>
      <c r="Q164" s="95"/>
      <c r="R164" s="96"/>
    </row>
    <row r="165" spans="1:19" x14ac:dyDescent="0.2">
      <c r="A165" s="88">
        <f t="shared" si="50"/>
        <v>41455</v>
      </c>
      <c r="B165" s="89">
        <v>41131</v>
      </c>
      <c r="C165" s="90"/>
      <c r="D165" s="90"/>
      <c r="E165" s="90"/>
      <c r="F165" s="90">
        <v>1</v>
      </c>
      <c r="G165" s="91">
        <v>1363.12</v>
      </c>
      <c r="H165" s="53">
        <f t="shared" si="47"/>
        <v>1363.12</v>
      </c>
      <c r="I165" s="53">
        <f t="shared" si="48"/>
        <v>1363.12</v>
      </c>
      <c r="J165" s="92" t="s">
        <v>66</v>
      </c>
      <c r="K165" s="93">
        <f t="shared" si="44"/>
        <v>20</v>
      </c>
      <c r="L165" s="53">
        <f t="shared" si="45"/>
        <v>22.718666666666664</v>
      </c>
      <c r="M165" s="94">
        <f t="shared" si="49"/>
        <v>11</v>
      </c>
      <c r="N165" s="53">
        <f t="shared" si="46"/>
        <v>249.90533333333332</v>
      </c>
      <c r="O165" s="53"/>
      <c r="P165" s="95"/>
      <c r="Q165" s="95"/>
      <c r="R165" s="96"/>
    </row>
    <row r="166" spans="1:19" x14ac:dyDescent="0.2">
      <c r="A166" s="88">
        <f t="shared" si="50"/>
        <v>41455</v>
      </c>
      <c r="B166" s="89">
        <v>41132</v>
      </c>
      <c r="C166" s="90"/>
      <c r="D166" s="90"/>
      <c r="E166" s="90"/>
      <c r="F166" s="90">
        <v>1</v>
      </c>
      <c r="G166" s="91">
        <v>2099</v>
      </c>
      <c r="H166" s="53">
        <f t="shared" si="47"/>
        <v>2099</v>
      </c>
      <c r="I166" s="53">
        <f t="shared" si="48"/>
        <v>2099</v>
      </c>
      <c r="J166" s="92" t="s">
        <v>66</v>
      </c>
      <c r="K166" s="93">
        <f t="shared" si="44"/>
        <v>20</v>
      </c>
      <c r="L166" s="53">
        <f t="shared" si="45"/>
        <v>34.983333333333334</v>
      </c>
      <c r="M166" s="94">
        <f t="shared" si="49"/>
        <v>11</v>
      </c>
      <c r="N166" s="53">
        <f t="shared" si="46"/>
        <v>384.81666666666666</v>
      </c>
      <c r="O166" s="53" t="s">
        <v>83</v>
      </c>
      <c r="P166" s="95"/>
      <c r="Q166" s="95"/>
      <c r="R166" s="96"/>
    </row>
    <row r="167" spans="1:19" s="44" customFormat="1" x14ac:dyDescent="0.2">
      <c r="A167" s="88">
        <f t="shared" si="50"/>
        <v>41455</v>
      </c>
      <c r="B167" s="89">
        <v>41142</v>
      </c>
      <c r="C167" s="90"/>
      <c r="D167" s="90"/>
      <c r="E167" s="90"/>
      <c r="F167" s="90">
        <v>5</v>
      </c>
      <c r="G167" s="91">
        <v>16</v>
      </c>
      <c r="H167" s="53">
        <f t="shared" si="47"/>
        <v>80</v>
      </c>
      <c r="I167" s="53">
        <f t="shared" si="48"/>
        <v>80</v>
      </c>
      <c r="J167" s="92" t="s">
        <v>66</v>
      </c>
      <c r="K167" s="93">
        <f t="shared" si="44"/>
        <v>20</v>
      </c>
      <c r="L167" s="53">
        <f t="shared" si="45"/>
        <v>1.3333333333333333</v>
      </c>
      <c r="M167" s="94">
        <f t="shared" si="49"/>
        <v>10</v>
      </c>
      <c r="N167" s="53">
        <f t="shared" si="46"/>
        <v>13.333333333333332</v>
      </c>
      <c r="O167" s="53" t="s">
        <v>84</v>
      </c>
      <c r="P167" s="95"/>
      <c r="Q167" s="95"/>
      <c r="R167" s="96"/>
      <c r="S167" s="45"/>
    </row>
    <row r="168" spans="1:19" x14ac:dyDescent="0.2">
      <c r="A168" s="88">
        <f t="shared" si="50"/>
        <v>41455</v>
      </c>
      <c r="B168" s="89">
        <v>41142</v>
      </c>
      <c r="C168" s="90"/>
      <c r="D168" s="90"/>
      <c r="E168" s="90"/>
      <c r="F168" s="90">
        <v>5</v>
      </c>
      <c r="G168" s="91">
        <v>11</v>
      </c>
      <c r="H168" s="53">
        <f t="shared" si="47"/>
        <v>55</v>
      </c>
      <c r="I168" s="53">
        <f t="shared" si="48"/>
        <v>55</v>
      </c>
      <c r="J168" s="92" t="s">
        <v>66</v>
      </c>
      <c r="K168" s="93">
        <f t="shared" si="44"/>
        <v>20</v>
      </c>
      <c r="L168" s="53">
        <f t="shared" si="45"/>
        <v>0.91666666666666663</v>
      </c>
      <c r="M168" s="94">
        <f t="shared" si="49"/>
        <v>10</v>
      </c>
      <c r="N168" s="53">
        <f t="shared" si="46"/>
        <v>9.1666666666666661</v>
      </c>
      <c r="O168" s="53" t="s">
        <v>84</v>
      </c>
      <c r="P168" s="95"/>
      <c r="Q168" s="95"/>
      <c r="R168" s="96"/>
    </row>
    <row r="169" spans="1:19" x14ac:dyDescent="0.2">
      <c r="A169" s="88">
        <f t="shared" si="50"/>
        <v>41455</v>
      </c>
      <c r="B169" s="89">
        <v>41142</v>
      </c>
      <c r="C169" s="90"/>
      <c r="D169" s="103"/>
      <c r="E169" s="90"/>
      <c r="F169" s="90">
        <v>1</v>
      </c>
      <c r="G169" s="91">
        <v>249</v>
      </c>
      <c r="H169" s="53">
        <f t="shared" si="47"/>
        <v>249</v>
      </c>
      <c r="I169" s="53">
        <f t="shared" si="48"/>
        <v>249</v>
      </c>
      <c r="J169" s="92" t="s">
        <v>66</v>
      </c>
      <c r="K169" s="93">
        <f t="shared" si="44"/>
        <v>20</v>
      </c>
      <c r="L169" s="53">
        <f t="shared" si="45"/>
        <v>4.1500000000000004</v>
      </c>
      <c r="M169" s="94">
        <f t="shared" si="49"/>
        <v>10</v>
      </c>
      <c r="N169" s="53">
        <f t="shared" si="46"/>
        <v>41.5</v>
      </c>
      <c r="O169" s="53" t="s">
        <v>85</v>
      </c>
      <c r="P169" s="95"/>
      <c r="Q169" s="95"/>
      <c r="R169" s="96"/>
    </row>
    <row r="170" spans="1:19" x14ac:dyDescent="0.2">
      <c r="A170" s="88">
        <f t="shared" si="50"/>
        <v>41455</v>
      </c>
      <c r="B170" s="89">
        <v>41123</v>
      </c>
      <c r="C170" s="90"/>
      <c r="D170" s="90"/>
      <c r="E170" s="90"/>
      <c r="F170" s="90">
        <v>6</v>
      </c>
      <c r="G170" s="91">
        <v>79.989999999999995</v>
      </c>
      <c r="H170" s="53">
        <f t="shared" si="47"/>
        <v>479.93999999999994</v>
      </c>
      <c r="I170" s="53">
        <f t="shared" si="48"/>
        <v>479.93999999999994</v>
      </c>
      <c r="J170" s="92" t="s">
        <v>24</v>
      </c>
      <c r="K170" s="93">
        <f t="shared" si="44"/>
        <v>10</v>
      </c>
      <c r="L170" s="53">
        <f t="shared" si="45"/>
        <v>3.9994999999999998</v>
      </c>
      <c r="M170" s="94">
        <f t="shared" si="49"/>
        <v>11</v>
      </c>
      <c r="N170" s="53">
        <f t="shared" si="46"/>
        <v>43.994499999999995</v>
      </c>
      <c r="O170" s="53"/>
      <c r="P170" s="95"/>
      <c r="Q170" s="95"/>
      <c r="R170" s="96"/>
    </row>
    <row r="171" spans="1:19" x14ac:dyDescent="0.2">
      <c r="A171" s="88">
        <f t="shared" si="50"/>
        <v>41455</v>
      </c>
      <c r="B171" s="89">
        <v>41123</v>
      </c>
      <c r="C171" s="90"/>
      <c r="D171" s="90"/>
      <c r="E171" s="90"/>
      <c r="F171" s="90">
        <v>2</v>
      </c>
      <c r="G171" s="91">
        <v>2299</v>
      </c>
      <c r="H171" s="53">
        <f t="shared" si="47"/>
        <v>4598</v>
      </c>
      <c r="I171" s="53">
        <f t="shared" si="48"/>
        <v>4598</v>
      </c>
      <c r="J171" s="92" t="s">
        <v>24</v>
      </c>
      <c r="K171" s="93">
        <f t="shared" si="44"/>
        <v>10</v>
      </c>
      <c r="L171" s="53">
        <f t="shared" si="45"/>
        <v>38.31666666666667</v>
      </c>
      <c r="M171" s="94">
        <f t="shared" si="49"/>
        <v>11</v>
      </c>
      <c r="N171" s="53">
        <f t="shared" si="46"/>
        <v>421.48333333333335</v>
      </c>
      <c r="O171" s="53"/>
      <c r="P171" s="95"/>
      <c r="Q171" s="95"/>
      <c r="R171" s="96"/>
    </row>
    <row r="172" spans="1:19" x14ac:dyDescent="0.2">
      <c r="A172" s="88">
        <f t="shared" si="50"/>
        <v>41455</v>
      </c>
      <c r="B172" s="89">
        <v>41123</v>
      </c>
      <c r="C172" s="90"/>
      <c r="D172" s="90"/>
      <c r="E172" s="90"/>
      <c r="F172" s="90">
        <v>1</v>
      </c>
      <c r="G172" s="91">
        <v>2299</v>
      </c>
      <c r="H172" s="53">
        <f t="shared" si="47"/>
        <v>2299</v>
      </c>
      <c r="I172" s="53">
        <f t="shared" si="48"/>
        <v>2299</v>
      </c>
      <c r="J172" s="92" t="s">
        <v>24</v>
      </c>
      <c r="K172" s="93">
        <f t="shared" si="44"/>
        <v>10</v>
      </c>
      <c r="L172" s="53">
        <f t="shared" si="45"/>
        <v>19.158333333333335</v>
      </c>
      <c r="M172" s="94">
        <f t="shared" si="49"/>
        <v>11</v>
      </c>
      <c r="N172" s="53">
        <f t="shared" si="46"/>
        <v>210.74166666666667</v>
      </c>
      <c r="O172" s="53"/>
      <c r="P172" s="95"/>
      <c r="Q172" s="95"/>
      <c r="R172" s="96"/>
    </row>
    <row r="173" spans="1:19" x14ac:dyDescent="0.2">
      <c r="A173" s="88">
        <f t="shared" si="50"/>
        <v>41455</v>
      </c>
      <c r="B173" s="89">
        <v>41123</v>
      </c>
      <c r="C173" s="90"/>
      <c r="D173" s="90"/>
      <c r="E173" s="90"/>
      <c r="F173" s="90">
        <v>1</v>
      </c>
      <c r="G173" s="91">
        <v>99.9</v>
      </c>
      <c r="H173" s="53">
        <f t="shared" si="47"/>
        <v>99.9</v>
      </c>
      <c r="I173" s="53">
        <f t="shared" si="48"/>
        <v>99.9</v>
      </c>
      <c r="J173" s="92" t="s">
        <v>24</v>
      </c>
      <c r="K173" s="93">
        <f t="shared" si="44"/>
        <v>10</v>
      </c>
      <c r="L173" s="53">
        <f t="shared" si="45"/>
        <v>0.83250000000000013</v>
      </c>
      <c r="M173" s="94">
        <f t="shared" si="49"/>
        <v>11</v>
      </c>
      <c r="N173" s="53">
        <f t="shared" si="46"/>
        <v>9.1575000000000006</v>
      </c>
      <c r="O173" s="53"/>
      <c r="P173" s="95"/>
      <c r="Q173" s="95"/>
      <c r="R173" s="96"/>
    </row>
    <row r="174" spans="1:19" x14ac:dyDescent="0.2">
      <c r="A174" s="88">
        <f t="shared" si="50"/>
        <v>41455</v>
      </c>
      <c r="B174" s="89">
        <v>41138</v>
      </c>
      <c r="C174" s="90"/>
      <c r="D174" s="90"/>
      <c r="E174" s="90"/>
      <c r="F174" s="90">
        <v>2</v>
      </c>
      <c r="G174" s="91">
        <v>2800</v>
      </c>
      <c r="H174" s="53">
        <f t="shared" si="47"/>
        <v>5600</v>
      </c>
      <c r="I174" s="53">
        <f t="shared" si="48"/>
        <v>5600</v>
      </c>
      <c r="J174" s="92" t="s">
        <v>24</v>
      </c>
      <c r="K174" s="93">
        <f t="shared" si="44"/>
        <v>10</v>
      </c>
      <c r="L174" s="53">
        <f t="shared" si="45"/>
        <v>46.666666666666664</v>
      </c>
      <c r="M174" s="94">
        <f t="shared" si="49"/>
        <v>10</v>
      </c>
      <c r="N174" s="53">
        <f t="shared" si="46"/>
        <v>466.66666666666663</v>
      </c>
      <c r="O174" s="53"/>
      <c r="P174" s="95"/>
      <c r="Q174" s="95"/>
      <c r="R174" s="96"/>
    </row>
    <row r="175" spans="1:19" x14ac:dyDescent="0.2">
      <c r="A175" s="88">
        <f t="shared" si="50"/>
        <v>41455</v>
      </c>
      <c r="B175" s="89">
        <v>41128</v>
      </c>
      <c r="C175" s="90"/>
      <c r="D175" s="90"/>
      <c r="E175" s="90"/>
      <c r="F175" s="90">
        <v>2</v>
      </c>
      <c r="G175" s="91">
        <v>2850</v>
      </c>
      <c r="H175" s="53">
        <f t="shared" si="47"/>
        <v>5700</v>
      </c>
      <c r="I175" s="53">
        <f t="shared" si="48"/>
        <v>5700</v>
      </c>
      <c r="J175" s="92" t="s">
        <v>7</v>
      </c>
      <c r="K175" s="93">
        <f t="shared" si="44"/>
        <v>10</v>
      </c>
      <c r="L175" s="53">
        <f t="shared" si="45"/>
        <v>47.5</v>
      </c>
      <c r="M175" s="94">
        <f t="shared" si="49"/>
        <v>11</v>
      </c>
      <c r="N175" s="53">
        <f t="shared" si="46"/>
        <v>522.5</v>
      </c>
      <c r="O175" s="53"/>
      <c r="P175" s="95"/>
      <c r="Q175" s="95"/>
      <c r="R175" s="96"/>
    </row>
    <row r="176" spans="1:19" x14ac:dyDescent="0.2">
      <c r="A176" s="88">
        <f t="shared" si="50"/>
        <v>41455</v>
      </c>
      <c r="B176" s="89">
        <v>41129</v>
      </c>
      <c r="C176" s="90"/>
      <c r="D176" s="90"/>
      <c r="E176" s="90"/>
      <c r="F176" s="90">
        <v>4</v>
      </c>
      <c r="G176" s="91">
        <v>299.89999999999998</v>
      </c>
      <c r="H176" s="53">
        <f t="shared" si="47"/>
        <v>1199.5999999999999</v>
      </c>
      <c r="I176" s="53">
        <f t="shared" si="48"/>
        <v>1199.5999999999999</v>
      </c>
      <c r="J176" s="92" t="s">
        <v>7</v>
      </c>
      <c r="K176" s="93">
        <f t="shared" ref="K176:K195" si="51">SUMIF($P$12:$P$22,J176,$R$12:$R$22)</f>
        <v>10</v>
      </c>
      <c r="L176" s="53">
        <f t="shared" ref="L176:L195" si="52">IF(J176&lt;&gt;"",IF(A176&lt;B176+(VLOOKUP(J176,$P$12:$R$22,2,0)),IF(AND((M176&gt;=1),(A176-B176)&gt;0),(H176*K176%)/12,0),0),0)</f>
        <v>9.9966666666666661</v>
      </c>
      <c r="M176" s="94">
        <f t="shared" si="49"/>
        <v>11</v>
      </c>
      <c r="N176" s="53">
        <f t="shared" ref="N176:N195" si="53">IF(J176&lt;&gt;"",IF(A176&lt;B176+(VLOOKUP(J176,$P$12:$R$22,2,0)),IF(M176="",0,L176*M176),I176),0)</f>
        <v>109.96333333333332</v>
      </c>
      <c r="O176" s="53"/>
      <c r="P176" s="95"/>
      <c r="Q176" s="95"/>
      <c r="R176" s="96"/>
    </row>
    <row r="177" spans="1:18" x14ac:dyDescent="0.2">
      <c r="A177" s="88">
        <f t="shared" si="50"/>
        <v>41455</v>
      </c>
      <c r="B177" s="89">
        <v>41138</v>
      </c>
      <c r="C177" s="90"/>
      <c r="D177" s="90"/>
      <c r="E177" s="90"/>
      <c r="F177" s="90">
        <v>16</v>
      </c>
      <c r="G177" s="91">
        <v>823.75</v>
      </c>
      <c r="H177" s="53">
        <f t="shared" si="47"/>
        <v>13180</v>
      </c>
      <c r="I177" s="53">
        <f t="shared" si="48"/>
        <v>13180</v>
      </c>
      <c r="J177" s="92" t="s">
        <v>7</v>
      </c>
      <c r="K177" s="93">
        <f t="shared" si="51"/>
        <v>10</v>
      </c>
      <c r="L177" s="53">
        <f t="shared" si="52"/>
        <v>109.83333333333333</v>
      </c>
      <c r="M177" s="94">
        <f t="shared" si="49"/>
        <v>10</v>
      </c>
      <c r="N177" s="53">
        <f t="shared" si="53"/>
        <v>1098.3333333333333</v>
      </c>
      <c r="O177" s="53"/>
      <c r="P177" s="95"/>
      <c r="Q177" s="95"/>
      <c r="R177" s="96"/>
    </row>
    <row r="178" spans="1:18" x14ac:dyDescent="0.2">
      <c r="A178" s="88">
        <f t="shared" si="50"/>
        <v>41455</v>
      </c>
      <c r="B178" s="89">
        <v>41128</v>
      </c>
      <c r="C178" s="90"/>
      <c r="D178" s="90"/>
      <c r="E178" s="90"/>
      <c r="F178" s="90">
        <v>6</v>
      </c>
      <c r="G178" s="91">
        <v>1.37</v>
      </c>
      <c r="H178" s="53">
        <f t="shared" si="47"/>
        <v>8.2200000000000006</v>
      </c>
      <c r="I178" s="53">
        <f t="shared" si="48"/>
        <v>8.2200000000000006</v>
      </c>
      <c r="J178" s="92" t="s">
        <v>13</v>
      </c>
      <c r="K178" s="93">
        <f t="shared" si="51"/>
        <v>20</v>
      </c>
      <c r="L178" s="53">
        <f t="shared" si="52"/>
        <v>0.13700000000000001</v>
      </c>
      <c r="M178" s="94">
        <f t="shared" si="49"/>
        <v>11</v>
      </c>
      <c r="N178" s="53">
        <f t="shared" si="53"/>
        <v>1.5070000000000001</v>
      </c>
      <c r="O178" s="53"/>
      <c r="P178" s="95"/>
      <c r="Q178" s="95"/>
      <c r="R178" s="96"/>
    </row>
    <row r="179" spans="1:18" x14ac:dyDescent="0.2">
      <c r="A179" s="88">
        <f t="shared" si="50"/>
        <v>41455</v>
      </c>
      <c r="B179" s="89">
        <v>41128</v>
      </c>
      <c r="C179" s="90"/>
      <c r="D179" s="90"/>
      <c r="E179" s="90"/>
      <c r="F179" s="90">
        <v>6</v>
      </c>
      <c r="G179" s="91">
        <v>259.45999999999998</v>
      </c>
      <c r="H179" s="53">
        <f t="shared" si="47"/>
        <v>1556.7599999999998</v>
      </c>
      <c r="I179" s="53">
        <f t="shared" si="48"/>
        <v>1556.7599999999998</v>
      </c>
      <c r="J179" s="92" t="s">
        <v>13</v>
      </c>
      <c r="K179" s="93">
        <f t="shared" si="51"/>
        <v>20</v>
      </c>
      <c r="L179" s="53">
        <f t="shared" si="52"/>
        <v>25.945999999999998</v>
      </c>
      <c r="M179" s="94">
        <f t="shared" si="49"/>
        <v>11</v>
      </c>
      <c r="N179" s="53">
        <f t="shared" si="53"/>
        <v>285.40599999999995</v>
      </c>
      <c r="O179" s="53"/>
      <c r="P179" s="95"/>
      <c r="Q179" s="95"/>
      <c r="R179" s="96"/>
    </row>
    <row r="180" spans="1:18" x14ac:dyDescent="0.2">
      <c r="A180" s="88">
        <f t="shared" si="50"/>
        <v>41455</v>
      </c>
      <c r="B180" s="89">
        <v>41128</v>
      </c>
      <c r="C180" s="90"/>
      <c r="D180" s="90"/>
      <c r="E180" s="90"/>
      <c r="F180" s="90">
        <v>6</v>
      </c>
      <c r="G180" s="91">
        <v>71.38</v>
      </c>
      <c r="H180" s="53">
        <f t="shared" si="47"/>
        <v>428.28</v>
      </c>
      <c r="I180" s="53">
        <f t="shared" si="48"/>
        <v>428.28</v>
      </c>
      <c r="J180" s="92" t="s">
        <v>13</v>
      </c>
      <c r="K180" s="93">
        <f t="shared" si="51"/>
        <v>20</v>
      </c>
      <c r="L180" s="53">
        <f t="shared" si="52"/>
        <v>7.1380000000000008</v>
      </c>
      <c r="M180" s="94">
        <f t="shared" si="49"/>
        <v>11</v>
      </c>
      <c r="N180" s="53">
        <f t="shared" si="53"/>
        <v>78.518000000000015</v>
      </c>
      <c r="O180" s="53"/>
      <c r="P180" s="95"/>
      <c r="Q180" s="95"/>
      <c r="R180" s="96"/>
    </row>
    <row r="181" spans="1:18" x14ac:dyDescent="0.2">
      <c r="A181" s="88">
        <f t="shared" si="50"/>
        <v>41455</v>
      </c>
      <c r="B181" s="89">
        <v>41130</v>
      </c>
      <c r="C181" s="90"/>
      <c r="D181" s="90"/>
      <c r="E181" s="90"/>
      <c r="F181" s="90">
        <v>1</v>
      </c>
      <c r="G181" s="91">
        <v>10751.97</v>
      </c>
      <c r="H181" s="53">
        <f t="shared" si="47"/>
        <v>10751.97</v>
      </c>
      <c r="I181" s="53">
        <f t="shared" si="48"/>
        <v>10751.97</v>
      </c>
      <c r="J181" s="92" t="s">
        <v>13</v>
      </c>
      <c r="K181" s="93">
        <f t="shared" si="51"/>
        <v>20</v>
      </c>
      <c r="L181" s="53">
        <f t="shared" si="52"/>
        <v>179.19949999999997</v>
      </c>
      <c r="M181" s="94">
        <f t="shared" si="49"/>
        <v>11</v>
      </c>
      <c r="N181" s="53">
        <f t="shared" si="53"/>
        <v>1971.1944999999996</v>
      </c>
      <c r="O181" s="53"/>
      <c r="P181" s="95"/>
      <c r="Q181" s="95"/>
      <c r="R181" s="96"/>
    </row>
    <row r="182" spans="1:18" x14ac:dyDescent="0.2">
      <c r="A182" s="88">
        <f t="shared" si="50"/>
        <v>41455</v>
      </c>
      <c r="B182" s="89">
        <v>41142</v>
      </c>
      <c r="C182" s="90"/>
      <c r="D182" s="90"/>
      <c r="E182" s="90"/>
      <c r="F182" s="90">
        <v>1</v>
      </c>
      <c r="G182" s="91">
        <v>107</v>
      </c>
      <c r="H182" s="53">
        <f t="shared" si="47"/>
        <v>107</v>
      </c>
      <c r="I182" s="53">
        <f t="shared" si="48"/>
        <v>107</v>
      </c>
      <c r="J182" s="92" t="s">
        <v>66</v>
      </c>
      <c r="K182" s="93">
        <f t="shared" si="51"/>
        <v>20</v>
      </c>
      <c r="L182" s="53">
        <f t="shared" si="52"/>
        <v>1.7833333333333334</v>
      </c>
      <c r="M182" s="94">
        <f t="shared" si="49"/>
        <v>10</v>
      </c>
      <c r="N182" s="53">
        <f t="shared" si="53"/>
        <v>17.833333333333336</v>
      </c>
      <c r="O182" s="53"/>
      <c r="P182" s="95"/>
      <c r="Q182" s="95"/>
      <c r="R182" s="96"/>
    </row>
    <row r="183" spans="1:18" x14ac:dyDescent="0.2">
      <c r="A183" s="88">
        <f t="shared" si="50"/>
        <v>41455</v>
      </c>
      <c r="B183" s="89">
        <v>41152</v>
      </c>
      <c r="C183" s="90"/>
      <c r="D183" s="90"/>
      <c r="E183" s="90"/>
      <c r="F183" s="90">
        <v>1</v>
      </c>
      <c r="G183" s="91">
        <v>2550</v>
      </c>
      <c r="H183" s="53">
        <f t="shared" si="47"/>
        <v>2550</v>
      </c>
      <c r="I183" s="53">
        <f t="shared" si="48"/>
        <v>2550</v>
      </c>
      <c r="J183" s="92" t="s">
        <v>66</v>
      </c>
      <c r="K183" s="93">
        <f t="shared" si="51"/>
        <v>20</v>
      </c>
      <c r="L183" s="53">
        <f t="shared" si="52"/>
        <v>42.5</v>
      </c>
      <c r="M183" s="94">
        <f t="shared" si="49"/>
        <v>10</v>
      </c>
      <c r="N183" s="53">
        <f t="shared" si="53"/>
        <v>425</v>
      </c>
      <c r="O183" s="53"/>
      <c r="P183" s="95"/>
      <c r="Q183" s="95"/>
      <c r="R183" s="96"/>
    </row>
    <row r="184" spans="1:18" x14ac:dyDescent="0.2">
      <c r="A184" s="88">
        <f t="shared" si="50"/>
        <v>41455</v>
      </c>
      <c r="B184" s="89">
        <v>41152</v>
      </c>
      <c r="C184" s="90"/>
      <c r="D184" s="90"/>
      <c r="E184" s="90"/>
      <c r="F184" s="90">
        <v>7</v>
      </c>
      <c r="G184" s="91">
        <v>435</v>
      </c>
      <c r="H184" s="53">
        <f t="shared" si="47"/>
        <v>3045</v>
      </c>
      <c r="I184" s="53">
        <f t="shared" si="48"/>
        <v>3045</v>
      </c>
      <c r="J184" s="92" t="s">
        <v>66</v>
      </c>
      <c r="K184" s="93">
        <f t="shared" si="51"/>
        <v>20</v>
      </c>
      <c r="L184" s="53">
        <f t="shared" si="52"/>
        <v>50.75</v>
      </c>
      <c r="M184" s="94">
        <f t="shared" si="49"/>
        <v>10</v>
      </c>
      <c r="N184" s="53">
        <f t="shared" si="53"/>
        <v>507.5</v>
      </c>
      <c r="O184" s="53"/>
      <c r="P184" s="95"/>
      <c r="Q184" s="95"/>
      <c r="R184" s="96"/>
    </row>
    <row r="185" spans="1:18" x14ac:dyDescent="0.2">
      <c r="A185" s="88">
        <f t="shared" si="50"/>
        <v>41455</v>
      </c>
      <c r="B185" s="89">
        <v>41162</v>
      </c>
      <c r="C185" s="90"/>
      <c r="D185" s="90"/>
      <c r="E185" s="90"/>
      <c r="F185" s="90">
        <v>2</v>
      </c>
      <c r="G185" s="114">
        <v>2403.9</v>
      </c>
      <c r="H185" s="53">
        <f t="shared" si="47"/>
        <v>4807.8</v>
      </c>
      <c r="I185" s="53">
        <f t="shared" si="48"/>
        <v>4807.8</v>
      </c>
      <c r="J185" s="92" t="s">
        <v>66</v>
      </c>
      <c r="K185" s="93">
        <f t="shared" si="51"/>
        <v>20</v>
      </c>
      <c r="L185" s="53">
        <f t="shared" si="52"/>
        <v>80.13000000000001</v>
      </c>
      <c r="M185" s="94">
        <f t="shared" si="49"/>
        <v>10</v>
      </c>
      <c r="N185" s="53">
        <f t="shared" si="53"/>
        <v>801.30000000000007</v>
      </c>
      <c r="O185" s="53"/>
      <c r="P185" s="95"/>
      <c r="Q185" s="95"/>
      <c r="R185" s="96"/>
    </row>
    <row r="186" spans="1:18" x14ac:dyDescent="0.2">
      <c r="A186" s="88">
        <f t="shared" si="50"/>
        <v>41455</v>
      </c>
      <c r="B186" s="89">
        <v>41162</v>
      </c>
      <c r="C186" s="90"/>
      <c r="D186" s="90"/>
      <c r="E186" s="90"/>
      <c r="F186" s="90">
        <v>2</v>
      </c>
      <c r="G186" s="115">
        <v>73.790000000000006</v>
      </c>
      <c r="H186" s="53">
        <f t="shared" si="47"/>
        <v>147.58000000000001</v>
      </c>
      <c r="I186" s="53">
        <f t="shared" si="48"/>
        <v>147.58000000000001</v>
      </c>
      <c r="J186" s="92" t="s">
        <v>66</v>
      </c>
      <c r="K186" s="93">
        <f t="shared" si="51"/>
        <v>20</v>
      </c>
      <c r="L186" s="53">
        <f t="shared" si="52"/>
        <v>2.4596666666666671</v>
      </c>
      <c r="M186" s="94">
        <f t="shared" si="49"/>
        <v>10</v>
      </c>
      <c r="N186" s="53">
        <f t="shared" si="53"/>
        <v>24.596666666666671</v>
      </c>
      <c r="O186" s="53"/>
      <c r="P186" s="95"/>
      <c r="Q186" s="95"/>
      <c r="R186" s="96"/>
    </row>
    <row r="187" spans="1:18" x14ac:dyDescent="0.2">
      <c r="A187" s="88">
        <f t="shared" si="50"/>
        <v>41455</v>
      </c>
      <c r="B187" s="89">
        <v>41166</v>
      </c>
      <c r="C187" s="90"/>
      <c r="D187" s="90"/>
      <c r="E187" s="90"/>
      <c r="F187" s="90">
        <v>3</v>
      </c>
      <c r="G187" s="91">
        <v>2404.06</v>
      </c>
      <c r="H187" s="53">
        <f>G187*F187+5.05</f>
        <v>7217.2300000000005</v>
      </c>
      <c r="I187" s="53">
        <f t="shared" si="48"/>
        <v>7217.2300000000005</v>
      </c>
      <c r="J187" s="92" t="s">
        <v>66</v>
      </c>
      <c r="K187" s="93">
        <f t="shared" si="51"/>
        <v>20</v>
      </c>
      <c r="L187" s="53">
        <f t="shared" si="52"/>
        <v>120.28716666666668</v>
      </c>
      <c r="M187" s="94">
        <f t="shared" si="49"/>
        <v>9</v>
      </c>
      <c r="N187" s="53">
        <f t="shared" si="53"/>
        <v>1082.5845000000002</v>
      </c>
      <c r="O187" s="53"/>
      <c r="P187" s="95"/>
      <c r="Q187" s="95"/>
      <c r="R187" s="96"/>
    </row>
    <row r="188" spans="1:18" x14ac:dyDescent="0.2">
      <c r="A188" s="88">
        <f t="shared" si="50"/>
        <v>41455</v>
      </c>
      <c r="B188" s="89">
        <v>41166</v>
      </c>
      <c r="C188" s="90"/>
      <c r="D188" s="90"/>
      <c r="E188" s="90"/>
      <c r="F188" s="90">
        <v>3</v>
      </c>
      <c r="G188" s="91">
        <v>73.760000000000005</v>
      </c>
      <c r="H188" s="53">
        <f>G188*F188+58.22</f>
        <v>279.5</v>
      </c>
      <c r="I188" s="53">
        <f t="shared" si="48"/>
        <v>279.5</v>
      </c>
      <c r="J188" s="92" t="s">
        <v>66</v>
      </c>
      <c r="K188" s="93">
        <f t="shared" si="51"/>
        <v>20</v>
      </c>
      <c r="L188" s="53">
        <f t="shared" si="52"/>
        <v>4.6583333333333341</v>
      </c>
      <c r="M188" s="94">
        <f t="shared" si="49"/>
        <v>9</v>
      </c>
      <c r="N188" s="53">
        <f t="shared" si="53"/>
        <v>41.925000000000004</v>
      </c>
      <c r="O188" s="53"/>
      <c r="P188" s="95"/>
      <c r="Q188" s="95"/>
      <c r="R188" s="96"/>
    </row>
    <row r="189" spans="1:18" x14ac:dyDescent="0.2">
      <c r="A189" s="88">
        <f t="shared" si="50"/>
        <v>41455</v>
      </c>
      <c r="B189" s="89">
        <v>41171</v>
      </c>
      <c r="C189" s="90"/>
      <c r="D189" s="90"/>
      <c r="E189" s="90"/>
      <c r="F189" s="90">
        <v>1</v>
      </c>
      <c r="G189" s="91">
        <v>800</v>
      </c>
      <c r="H189" s="53">
        <f t="shared" ref="H189:H195" si="54">G189*F189</f>
        <v>800</v>
      </c>
      <c r="I189" s="53">
        <f t="shared" si="48"/>
        <v>800</v>
      </c>
      <c r="J189" s="92" t="s">
        <v>66</v>
      </c>
      <c r="K189" s="93">
        <f t="shared" si="51"/>
        <v>20</v>
      </c>
      <c r="L189" s="53">
        <f t="shared" si="52"/>
        <v>13.333333333333334</v>
      </c>
      <c r="M189" s="94">
        <f t="shared" si="49"/>
        <v>9</v>
      </c>
      <c r="N189" s="53">
        <f t="shared" si="53"/>
        <v>120</v>
      </c>
      <c r="O189" s="53"/>
      <c r="P189" s="95"/>
      <c r="Q189" s="95"/>
      <c r="R189" s="96"/>
    </row>
    <row r="190" spans="1:18" x14ac:dyDescent="0.2">
      <c r="A190" s="88">
        <f t="shared" si="50"/>
        <v>41455</v>
      </c>
      <c r="B190" s="89">
        <v>41171</v>
      </c>
      <c r="C190" s="90"/>
      <c r="D190" s="90"/>
      <c r="E190" s="90"/>
      <c r="F190" s="90">
        <v>1</v>
      </c>
      <c r="G190" s="91">
        <v>68.95</v>
      </c>
      <c r="H190" s="53">
        <f t="shared" si="54"/>
        <v>68.95</v>
      </c>
      <c r="I190" s="53">
        <f t="shared" si="48"/>
        <v>68.95</v>
      </c>
      <c r="J190" s="92" t="s">
        <v>66</v>
      </c>
      <c r="K190" s="93">
        <f t="shared" si="51"/>
        <v>20</v>
      </c>
      <c r="L190" s="53">
        <f t="shared" si="52"/>
        <v>1.1491666666666667</v>
      </c>
      <c r="M190" s="94">
        <f t="shared" si="49"/>
        <v>9</v>
      </c>
      <c r="N190" s="53">
        <f t="shared" si="53"/>
        <v>10.342499999999999</v>
      </c>
      <c r="O190" s="53"/>
      <c r="P190" s="95"/>
      <c r="Q190" s="95"/>
      <c r="R190" s="96"/>
    </row>
    <row r="191" spans="1:18" x14ac:dyDescent="0.2">
      <c r="A191" s="88">
        <f t="shared" si="50"/>
        <v>41455</v>
      </c>
      <c r="B191" s="89">
        <v>41171</v>
      </c>
      <c r="C191" s="90"/>
      <c r="D191" s="90"/>
      <c r="E191" s="90"/>
      <c r="F191" s="90">
        <v>1</v>
      </c>
      <c r="G191" s="91">
        <v>228.96</v>
      </c>
      <c r="H191" s="53">
        <f t="shared" si="54"/>
        <v>228.96</v>
      </c>
      <c r="I191" s="53">
        <f t="shared" si="48"/>
        <v>228.96</v>
      </c>
      <c r="J191" s="92" t="s">
        <v>66</v>
      </c>
      <c r="K191" s="93">
        <f t="shared" si="51"/>
        <v>20</v>
      </c>
      <c r="L191" s="53">
        <f t="shared" si="52"/>
        <v>3.8160000000000003</v>
      </c>
      <c r="M191" s="94">
        <f t="shared" si="49"/>
        <v>9</v>
      </c>
      <c r="N191" s="53">
        <f t="shared" si="53"/>
        <v>34.344000000000001</v>
      </c>
      <c r="O191" s="53"/>
      <c r="P191" s="95"/>
      <c r="Q191" s="95"/>
      <c r="R191" s="96"/>
    </row>
    <row r="192" spans="1:18" x14ac:dyDescent="0.2">
      <c r="A192" s="88">
        <f t="shared" si="50"/>
        <v>41455</v>
      </c>
      <c r="B192" s="89">
        <v>41178</v>
      </c>
      <c r="C192" s="90"/>
      <c r="D192" s="90"/>
      <c r="E192" s="90"/>
      <c r="F192" s="90">
        <v>1</v>
      </c>
      <c r="G192" s="91">
        <v>129.9</v>
      </c>
      <c r="H192" s="53">
        <f t="shared" si="54"/>
        <v>129.9</v>
      </c>
      <c r="I192" s="53">
        <f t="shared" si="48"/>
        <v>129.9</v>
      </c>
      <c r="J192" s="92" t="s">
        <v>66</v>
      </c>
      <c r="K192" s="93">
        <f t="shared" si="51"/>
        <v>20</v>
      </c>
      <c r="L192" s="53">
        <f t="shared" si="52"/>
        <v>2.1650000000000005</v>
      </c>
      <c r="M192" s="94">
        <f t="shared" si="49"/>
        <v>9</v>
      </c>
      <c r="N192" s="53">
        <f t="shared" si="53"/>
        <v>19.485000000000003</v>
      </c>
      <c r="O192" s="53"/>
      <c r="P192" s="95"/>
      <c r="Q192" s="95"/>
      <c r="R192" s="96"/>
    </row>
    <row r="193" spans="1:18" x14ac:dyDescent="0.2">
      <c r="A193" s="88">
        <f t="shared" si="50"/>
        <v>41455</v>
      </c>
      <c r="B193" s="89">
        <v>41180</v>
      </c>
      <c r="C193" s="90"/>
      <c r="D193" s="90"/>
      <c r="E193" s="90"/>
      <c r="F193" s="90">
        <v>2</v>
      </c>
      <c r="G193" s="91">
        <v>425</v>
      </c>
      <c r="H193" s="53">
        <f t="shared" si="54"/>
        <v>850</v>
      </c>
      <c r="I193" s="53">
        <f t="shared" ref="I193:I195" si="55">IF(B193&lt;A193,H193,0)</f>
        <v>850</v>
      </c>
      <c r="J193" s="92" t="s">
        <v>66</v>
      </c>
      <c r="K193" s="93">
        <f t="shared" si="51"/>
        <v>20</v>
      </c>
      <c r="L193" s="53">
        <f t="shared" si="52"/>
        <v>14.166666666666666</v>
      </c>
      <c r="M193" s="94">
        <f t="shared" si="49"/>
        <v>9</v>
      </c>
      <c r="N193" s="53">
        <f t="shared" si="53"/>
        <v>127.5</v>
      </c>
      <c r="O193" s="53"/>
      <c r="P193" s="95"/>
      <c r="Q193" s="95"/>
      <c r="R193" s="96"/>
    </row>
    <row r="194" spans="1:18" x14ac:dyDescent="0.2">
      <c r="A194" s="88">
        <f t="shared" si="50"/>
        <v>41455</v>
      </c>
      <c r="B194" s="89">
        <v>41180</v>
      </c>
      <c r="C194" s="90"/>
      <c r="D194" s="90"/>
      <c r="E194" s="90"/>
      <c r="F194" s="90">
        <v>5</v>
      </c>
      <c r="G194" s="91">
        <v>415</v>
      </c>
      <c r="H194" s="53">
        <f t="shared" si="54"/>
        <v>2075</v>
      </c>
      <c r="I194" s="53">
        <f t="shared" si="55"/>
        <v>2075</v>
      </c>
      <c r="J194" s="92" t="s">
        <v>66</v>
      </c>
      <c r="K194" s="93">
        <f t="shared" si="51"/>
        <v>20</v>
      </c>
      <c r="L194" s="53">
        <f t="shared" si="52"/>
        <v>34.583333333333336</v>
      </c>
      <c r="M194" s="94">
        <f t="shared" si="49"/>
        <v>9</v>
      </c>
      <c r="N194" s="53">
        <f t="shared" si="53"/>
        <v>311.25</v>
      </c>
      <c r="O194" s="53"/>
      <c r="P194" s="95"/>
      <c r="Q194" s="95"/>
      <c r="R194" s="96"/>
    </row>
    <row r="195" spans="1:18" x14ac:dyDescent="0.2">
      <c r="A195" s="88">
        <f t="shared" si="50"/>
        <v>41455</v>
      </c>
      <c r="B195" s="89">
        <v>41180</v>
      </c>
      <c r="C195" s="90"/>
      <c r="D195" s="90"/>
      <c r="E195" s="90"/>
      <c r="F195" s="90">
        <v>3</v>
      </c>
      <c r="G195" s="91">
        <v>32</v>
      </c>
      <c r="H195" s="53">
        <f t="shared" si="54"/>
        <v>96</v>
      </c>
      <c r="I195" s="53">
        <f t="shared" si="55"/>
        <v>96</v>
      </c>
      <c r="J195" s="92" t="s">
        <v>66</v>
      </c>
      <c r="K195" s="93">
        <f t="shared" si="51"/>
        <v>20</v>
      </c>
      <c r="L195" s="53">
        <f t="shared" si="52"/>
        <v>1.6000000000000003</v>
      </c>
      <c r="M195" s="94">
        <f t="shared" si="49"/>
        <v>9</v>
      </c>
      <c r="N195" s="53">
        <f t="shared" si="53"/>
        <v>14.400000000000002</v>
      </c>
      <c r="O195" s="53"/>
      <c r="P195" s="95"/>
      <c r="Q195" s="95"/>
      <c r="R195" s="96"/>
    </row>
    <row r="196" spans="1:18" x14ac:dyDescent="0.2">
      <c r="A196" s="88">
        <f t="shared" ref="A196:A204" si="56">A195</f>
        <v>41455</v>
      </c>
      <c r="B196" s="89">
        <v>41180</v>
      </c>
      <c r="C196" s="90"/>
      <c r="D196" s="90"/>
      <c r="E196" s="90"/>
      <c r="F196" s="90">
        <v>1</v>
      </c>
      <c r="G196" s="91">
        <v>1599</v>
      </c>
      <c r="H196" s="53">
        <f t="shared" ref="H196:H228" si="57">G196*F196</f>
        <v>1599</v>
      </c>
      <c r="I196" s="53">
        <f t="shared" ref="I196:I228" si="58">IF(B196&lt;A196,H196,0)</f>
        <v>1599</v>
      </c>
      <c r="J196" s="92" t="s">
        <v>24</v>
      </c>
      <c r="K196" s="93">
        <f t="shared" ref="K196:K227" si="59">SUMIF($P$12:$P$22,J196,$R$12:$R$22)</f>
        <v>10</v>
      </c>
      <c r="L196" s="53">
        <f t="shared" ref="L196:L228" si="60">IF(J196&lt;&gt;"",IF(A196&lt;B196+(VLOOKUP(J196,$P$12:$R$22,2,0)),IF(AND((M196&gt;=1),(A196-B196)&gt;0),(H196*K196%)/12,0),0),0)</f>
        <v>13.325000000000001</v>
      </c>
      <c r="M196" s="94">
        <f t="shared" ref="M196:M228" si="61">IF(B196="","",IF(((A196-B196)&gt;0),ROUND(((A196-B196)/30.46),0),0))</f>
        <v>9</v>
      </c>
      <c r="N196" s="53">
        <f t="shared" ref="N196:N228" si="62">IF(J196&lt;&gt;"",IF(A196&lt;B196+(VLOOKUP(J196,$P$12:$R$22,2,0)),IF(M196="",0,L196*M196),I196),0)</f>
        <v>119.92500000000001</v>
      </c>
      <c r="O196" s="53"/>
      <c r="P196" s="95"/>
      <c r="Q196" s="95"/>
      <c r="R196" s="96"/>
    </row>
    <row r="197" spans="1:18" x14ac:dyDescent="0.2">
      <c r="A197" s="88">
        <f t="shared" si="56"/>
        <v>41455</v>
      </c>
      <c r="B197" s="89">
        <v>41180</v>
      </c>
      <c r="C197" s="90"/>
      <c r="D197" s="90"/>
      <c r="E197" s="90"/>
      <c r="F197" s="90">
        <v>1</v>
      </c>
      <c r="G197" s="91">
        <v>1099</v>
      </c>
      <c r="H197" s="53">
        <f t="shared" si="57"/>
        <v>1099</v>
      </c>
      <c r="I197" s="53">
        <f t="shared" si="58"/>
        <v>1099</v>
      </c>
      <c r="J197" s="92" t="s">
        <v>24</v>
      </c>
      <c r="K197" s="93">
        <f t="shared" si="59"/>
        <v>10</v>
      </c>
      <c r="L197" s="53">
        <f t="shared" si="60"/>
        <v>9.1583333333333332</v>
      </c>
      <c r="M197" s="94">
        <f t="shared" si="61"/>
        <v>9</v>
      </c>
      <c r="N197" s="53">
        <f t="shared" si="62"/>
        <v>82.424999999999997</v>
      </c>
      <c r="O197" s="53"/>
      <c r="P197" s="95"/>
      <c r="Q197" s="95"/>
      <c r="R197" s="96"/>
    </row>
    <row r="198" spans="1:18" x14ac:dyDescent="0.2">
      <c r="A198" s="88">
        <f t="shared" si="56"/>
        <v>41455</v>
      </c>
      <c r="B198" s="89">
        <v>41150</v>
      </c>
      <c r="C198" s="90"/>
      <c r="D198" s="90"/>
      <c r="E198" s="90"/>
      <c r="F198" s="90">
        <v>2</v>
      </c>
      <c r="G198" s="91">
        <v>2790</v>
      </c>
      <c r="H198" s="53">
        <f t="shared" si="57"/>
        <v>5580</v>
      </c>
      <c r="I198" s="53">
        <f t="shared" si="58"/>
        <v>5580</v>
      </c>
      <c r="J198" s="92" t="s">
        <v>7</v>
      </c>
      <c r="K198" s="93">
        <f t="shared" si="59"/>
        <v>10</v>
      </c>
      <c r="L198" s="53">
        <f t="shared" si="60"/>
        <v>46.5</v>
      </c>
      <c r="M198" s="94">
        <f t="shared" si="61"/>
        <v>10</v>
      </c>
      <c r="N198" s="53">
        <f t="shared" si="62"/>
        <v>465</v>
      </c>
      <c r="O198" s="53"/>
      <c r="P198" s="95"/>
      <c r="Q198" s="95"/>
      <c r="R198" s="96"/>
    </row>
    <row r="199" spans="1:18" x14ac:dyDescent="0.2">
      <c r="A199" s="88">
        <f t="shared" si="56"/>
        <v>41455</v>
      </c>
      <c r="B199" s="89">
        <v>41150</v>
      </c>
      <c r="C199" s="90"/>
      <c r="D199" s="90"/>
      <c r="E199" s="90"/>
      <c r="F199" s="90">
        <v>2</v>
      </c>
      <c r="G199" s="91">
        <v>1890</v>
      </c>
      <c r="H199" s="53">
        <f t="shared" si="57"/>
        <v>3780</v>
      </c>
      <c r="I199" s="53">
        <f t="shared" si="58"/>
        <v>3780</v>
      </c>
      <c r="J199" s="92" t="s">
        <v>7</v>
      </c>
      <c r="K199" s="93">
        <f t="shared" si="59"/>
        <v>10</v>
      </c>
      <c r="L199" s="53">
        <f t="shared" si="60"/>
        <v>31.5</v>
      </c>
      <c r="M199" s="94">
        <f t="shared" si="61"/>
        <v>10</v>
      </c>
      <c r="N199" s="53">
        <f t="shared" si="62"/>
        <v>315</v>
      </c>
      <c r="O199" s="53"/>
      <c r="P199" s="95"/>
      <c r="Q199" s="95"/>
      <c r="R199" s="96"/>
    </row>
    <row r="200" spans="1:18" x14ac:dyDescent="0.2">
      <c r="A200" s="88">
        <f t="shared" si="56"/>
        <v>41455</v>
      </c>
      <c r="B200" s="89">
        <v>41162</v>
      </c>
      <c r="C200" s="90"/>
      <c r="D200" s="90"/>
      <c r="E200" s="90"/>
      <c r="F200" s="90">
        <v>2</v>
      </c>
      <c r="G200" s="91">
        <v>238.23</v>
      </c>
      <c r="H200" s="53">
        <f t="shared" si="57"/>
        <v>476.46</v>
      </c>
      <c r="I200" s="53">
        <f t="shared" si="58"/>
        <v>476.46</v>
      </c>
      <c r="J200" s="92" t="s">
        <v>13</v>
      </c>
      <c r="K200" s="93">
        <f t="shared" si="59"/>
        <v>20</v>
      </c>
      <c r="L200" s="53">
        <f t="shared" si="60"/>
        <v>7.9409999999999998</v>
      </c>
      <c r="M200" s="94">
        <f t="shared" si="61"/>
        <v>10</v>
      </c>
      <c r="N200" s="53">
        <f t="shared" si="62"/>
        <v>79.41</v>
      </c>
      <c r="O200" s="53"/>
      <c r="P200" s="95"/>
      <c r="Q200" s="95"/>
      <c r="R200" s="96"/>
    </row>
    <row r="201" spans="1:18" x14ac:dyDescent="0.2">
      <c r="A201" s="88">
        <f t="shared" si="56"/>
        <v>41455</v>
      </c>
      <c r="B201" s="89">
        <v>41162</v>
      </c>
      <c r="C201" s="90"/>
      <c r="D201" s="90"/>
      <c r="E201" s="90"/>
      <c r="F201" s="90">
        <v>2</v>
      </c>
      <c r="G201" s="91">
        <v>65.510000000000005</v>
      </c>
      <c r="H201" s="53">
        <f t="shared" si="57"/>
        <v>131.02000000000001</v>
      </c>
      <c r="I201" s="53">
        <f t="shared" si="58"/>
        <v>131.02000000000001</v>
      </c>
      <c r="J201" s="92" t="s">
        <v>13</v>
      </c>
      <c r="K201" s="93">
        <f t="shared" si="59"/>
        <v>20</v>
      </c>
      <c r="L201" s="53">
        <f t="shared" si="60"/>
        <v>2.1836666666666669</v>
      </c>
      <c r="M201" s="94">
        <f t="shared" si="61"/>
        <v>10</v>
      </c>
      <c r="N201" s="53">
        <f t="shared" si="62"/>
        <v>21.83666666666667</v>
      </c>
      <c r="O201" s="53"/>
      <c r="P201" s="95"/>
      <c r="Q201" s="95"/>
      <c r="R201" s="96"/>
    </row>
    <row r="202" spans="1:18" x14ac:dyDescent="0.2">
      <c r="A202" s="88">
        <f t="shared" si="56"/>
        <v>41455</v>
      </c>
      <c r="B202" s="89">
        <v>41166</v>
      </c>
      <c r="C202" s="90"/>
      <c r="D202" s="90"/>
      <c r="E202" s="90"/>
      <c r="F202" s="90">
        <v>3</v>
      </c>
      <c r="G202" s="91">
        <v>238.23</v>
      </c>
      <c r="H202" s="53">
        <f t="shared" si="57"/>
        <v>714.68999999999994</v>
      </c>
      <c r="I202" s="53">
        <f t="shared" si="58"/>
        <v>714.68999999999994</v>
      </c>
      <c r="J202" s="92" t="s">
        <v>13</v>
      </c>
      <c r="K202" s="93">
        <f t="shared" si="59"/>
        <v>20</v>
      </c>
      <c r="L202" s="53">
        <f t="shared" si="60"/>
        <v>11.911499999999998</v>
      </c>
      <c r="M202" s="94">
        <f t="shared" si="61"/>
        <v>9</v>
      </c>
      <c r="N202" s="53">
        <f t="shared" si="62"/>
        <v>107.20349999999999</v>
      </c>
      <c r="O202" s="53"/>
      <c r="P202" s="95"/>
      <c r="Q202" s="95"/>
      <c r="R202" s="96"/>
    </row>
    <row r="203" spans="1:18" x14ac:dyDescent="0.2">
      <c r="A203" s="88">
        <f t="shared" si="56"/>
        <v>41455</v>
      </c>
      <c r="B203" s="89">
        <v>41166</v>
      </c>
      <c r="C203" s="90"/>
      <c r="D203" s="90"/>
      <c r="E203" s="90"/>
      <c r="F203" s="90">
        <v>3</v>
      </c>
      <c r="G203" s="91">
        <v>65.489999999999995</v>
      </c>
      <c r="H203" s="53">
        <f t="shared" si="57"/>
        <v>196.46999999999997</v>
      </c>
      <c r="I203" s="53">
        <f t="shared" si="58"/>
        <v>196.46999999999997</v>
      </c>
      <c r="J203" s="92" t="s">
        <v>13</v>
      </c>
      <c r="K203" s="93">
        <f t="shared" si="59"/>
        <v>20</v>
      </c>
      <c r="L203" s="53">
        <f t="shared" si="60"/>
        <v>3.2744999999999997</v>
      </c>
      <c r="M203" s="94">
        <f t="shared" si="61"/>
        <v>9</v>
      </c>
      <c r="N203" s="53">
        <f t="shared" si="62"/>
        <v>29.470499999999998</v>
      </c>
      <c r="O203" s="53"/>
      <c r="P203" s="95"/>
      <c r="Q203" s="95"/>
      <c r="R203" s="96"/>
    </row>
    <row r="204" spans="1:18" x14ac:dyDescent="0.2">
      <c r="A204" s="88">
        <f t="shared" si="56"/>
        <v>41455</v>
      </c>
      <c r="B204" s="89">
        <v>41149</v>
      </c>
      <c r="C204" s="90"/>
      <c r="D204" s="90"/>
      <c r="E204" s="90"/>
      <c r="F204" s="90">
        <v>1</v>
      </c>
      <c r="G204" s="91">
        <v>27307.119999999999</v>
      </c>
      <c r="H204" s="53">
        <f t="shared" ref="H204" si="63">G204*F204</f>
        <v>27307.119999999999</v>
      </c>
      <c r="I204" s="53">
        <f t="shared" ref="I204" si="64">IF(B204&lt;A204,H204,0)</f>
        <v>27307.119999999999</v>
      </c>
      <c r="J204" s="92" t="s">
        <v>13</v>
      </c>
      <c r="K204" s="93">
        <v>100</v>
      </c>
      <c r="L204" s="53">
        <f t="shared" ref="L204" si="65">IF(J204&lt;&gt;"",IF(A204&lt;B204+(VLOOKUP(J204,$P$12:$R$22,2,0)),IF(AND((M204&gt;=1),(A204-B204)&gt;0),(H204*K204%)/12,0),0),0)</f>
        <v>2275.5933333333332</v>
      </c>
      <c r="M204" s="94">
        <f>IF(B204="","",IF(((A204-B204)&gt;0),ROUND(((A204-B204)/30.46),0),0))</f>
        <v>10</v>
      </c>
      <c r="N204" s="53">
        <f t="shared" ref="N204" si="66">IF(J204&lt;&gt;"",IF(A204&lt;B204+(VLOOKUP(J204,$P$12:$R$22,2,0)),IF(M204="",0,L204*M204),I204),0)</f>
        <v>22755.933333333334</v>
      </c>
      <c r="O204" s="53"/>
      <c r="P204" s="95"/>
      <c r="Q204" s="95"/>
      <c r="R204" s="96"/>
    </row>
    <row r="205" spans="1:18" x14ac:dyDescent="0.2">
      <c r="A205" s="88">
        <f>A203</f>
        <v>41455</v>
      </c>
      <c r="B205" s="46">
        <v>41190</v>
      </c>
      <c r="C205" s="48"/>
      <c r="D205" s="48"/>
      <c r="E205" s="48"/>
      <c r="F205" s="48">
        <v>1</v>
      </c>
      <c r="G205" s="47">
        <v>260</v>
      </c>
      <c r="H205" s="30">
        <f t="shared" si="57"/>
        <v>260</v>
      </c>
      <c r="I205" s="30">
        <f t="shared" si="58"/>
        <v>260</v>
      </c>
      <c r="J205" s="52" t="s">
        <v>66</v>
      </c>
      <c r="K205" s="31">
        <f t="shared" si="59"/>
        <v>20</v>
      </c>
      <c r="L205" s="30">
        <f t="shared" si="60"/>
        <v>4.333333333333333</v>
      </c>
      <c r="M205" s="32">
        <f t="shared" si="61"/>
        <v>9</v>
      </c>
      <c r="N205" s="30">
        <f t="shared" si="62"/>
        <v>39</v>
      </c>
    </row>
    <row r="206" spans="1:18" x14ac:dyDescent="0.2">
      <c r="A206" s="88">
        <f t="shared" ref="A206:A267" si="67">A205</f>
        <v>41455</v>
      </c>
      <c r="B206" s="46">
        <v>41207</v>
      </c>
      <c r="C206" s="48"/>
      <c r="D206" s="48"/>
      <c r="E206" s="48"/>
      <c r="F206" s="48">
        <v>2</v>
      </c>
      <c r="G206" s="47">
        <v>300</v>
      </c>
      <c r="H206" s="30">
        <f t="shared" si="57"/>
        <v>600</v>
      </c>
      <c r="I206" s="30">
        <f t="shared" si="58"/>
        <v>600</v>
      </c>
      <c r="J206" s="52" t="s">
        <v>66</v>
      </c>
      <c r="K206" s="31">
        <f t="shared" si="59"/>
        <v>20</v>
      </c>
      <c r="L206" s="30">
        <f t="shared" si="60"/>
        <v>10</v>
      </c>
      <c r="M206" s="32">
        <f t="shared" si="61"/>
        <v>8</v>
      </c>
      <c r="N206" s="30">
        <f t="shared" si="62"/>
        <v>80</v>
      </c>
    </row>
    <row r="207" spans="1:18" x14ac:dyDescent="0.2">
      <c r="A207" s="88">
        <f t="shared" si="67"/>
        <v>41455</v>
      </c>
      <c r="B207" s="46">
        <v>41207</v>
      </c>
      <c r="C207" s="48"/>
      <c r="D207" s="48"/>
      <c r="E207" s="48"/>
      <c r="F207" s="48">
        <v>2</v>
      </c>
      <c r="G207" s="47">
        <v>110</v>
      </c>
      <c r="H207" s="30">
        <f t="shared" si="57"/>
        <v>220</v>
      </c>
      <c r="I207" s="30">
        <f t="shared" si="58"/>
        <v>220</v>
      </c>
      <c r="J207" s="52" t="s">
        <v>66</v>
      </c>
      <c r="K207" s="31">
        <f t="shared" si="59"/>
        <v>20</v>
      </c>
      <c r="L207" s="30">
        <f t="shared" si="60"/>
        <v>3.6666666666666665</v>
      </c>
      <c r="M207" s="32">
        <f t="shared" si="61"/>
        <v>8</v>
      </c>
      <c r="N207" s="30">
        <f t="shared" si="62"/>
        <v>29.333333333333332</v>
      </c>
    </row>
    <row r="208" spans="1:18" x14ac:dyDescent="0.2">
      <c r="A208" s="88">
        <f t="shared" si="67"/>
        <v>41455</v>
      </c>
      <c r="B208" s="46">
        <v>41207</v>
      </c>
      <c r="C208" s="48"/>
      <c r="D208" s="48"/>
      <c r="E208" s="48"/>
      <c r="F208" s="48">
        <v>1</v>
      </c>
      <c r="G208" s="47">
        <v>180</v>
      </c>
      <c r="H208" s="30">
        <f t="shared" si="57"/>
        <v>180</v>
      </c>
      <c r="I208" s="30">
        <f t="shared" si="58"/>
        <v>180</v>
      </c>
      <c r="J208" s="52" t="s">
        <v>66</v>
      </c>
      <c r="K208" s="31">
        <f t="shared" si="59"/>
        <v>20</v>
      </c>
      <c r="L208" s="30">
        <f t="shared" si="60"/>
        <v>3</v>
      </c>
      <c r="M208" s="32">
        <f t="shared" si="61"/>
        <v>8</v>
      </c>
      <c r="N208" s="30">
        <f t="shared" si="62"/>
        <v>24</v>
      </c>
    </row>
    <row r="209" spans="1:14" x14ac:dyDescent="0.2">
      <c r="A209" s="88">
        <f t="shared" si="67"/>
        <v>41455</v>
      </c>
      <c r="B209" s="46">
        <v>41207</v>
      </c>
      <c r="C209" s="48"/>
      <c r="D209" s="48"/>
      <c r="E209" s="48"/>
      <c r="F209" s="48">
        <v>1</v>
      </c>
      <c r="G209" s="47">
        <v>81</v>
      </c>
      <c r="H209" s="30">
        <f t="shared" si="57"/>
        <v>81</v>
      </c>
      <c r="I209" s="30">
        <f t="shared" si="58"/>
        <v>81</v>
      </c>
      <c r="J209" s="52" t="s">
        <v>66</v>
      </c>
      <c r="K209" s="31">
        <f t="shared" si="59"/>
        <v>20</v>
      </c>
      <c r="L209" s="30">
        <f t="shared" si="60"/>
        <v>1.3499999999999999</v>
      </c>
      <c r="M209" s="32">
        <f t="shared" si="61"/>
        <v>8</v>
      </c>
      <c r="N209" s="30">
        <f t="shared" si="62"/>
        <v>10.799999999999999</v>
      </c>
    </row>
    <row r="210" spans="1:14" x14ac:dyDescent="0.2">
      <c r="A210" s="88">
        <f t="shared" si="67"/>
        <v>41455</v>
      </c>
      <c r="B210" s="46">
        <v>41211</v>
      </c>
      <c r="C210" s="48"/>
      <c r="D210" s="48"/>
      <c r="E210" s="48"/>
      <c r="F210" s="48">
        <v>5</v>
      </c>
      <c r="G210" s="47">
        <v>2376.36</v>
      </c>
      <c r="H210" s="30">
        <f t="shared" si="57"/>
        <v>11881.800000000001</v>
      </c>
      <c r="I210" s="30">
        <f t="shared" si="58"/>
        <v>11881.800000000001</v>
      </c>
      <c r="J210" s="52" t="s">
        <v>66</v>
      </c>
      <c r="K210" s="31">
        <f t="shared" si="59"/>
        <v>20</v>
      </c>
      <c r="L210" s="30">
        <f t="shared" si="60"/>
        <v>198.03</v>
      </c>
      <c r="M210" s="32">
        <f t="shared" si="61"/>
        <v>8</v>
      </c>
      <c r="N210" s="30">
        <f t="shared" si="62"/>
        <v>1584.24</v>
      </c>
    </row>
    <row r="211" spans="1:14" x14ac:dyDescent="0.2">
      <c r="A211" s="88">
        <f t="shared" si="67"/>
        <v>41455</v>
      </c>
      <c r="B211" s="46">
        <v>41211</v>
      </c>
      <c r="C211" s="48"/>
      <c r="D211" s="48"/>
      <c r="E211" s="48"/>
      <c r="F211" s="48">
        <v>5</v>
      </c>
      <c r="G211" s="47">
        <v>272.07</v>
      </c>
      <c r="H211" s="30">
        <f t="shared" si="57"/>
        <v>1360.35</v>
      </c>
      <c r="I211" s="30">
        <f t="shared" si="58"/>
        <v>1360.35</v>
      </c>
      <c r="J211" s="52" t="s">
        <v>13</v>
      </c>
      <c r="K211" s="31">
        <f t="shared" si="59"/>
        <v>20</v>
      </c>
      <c r="L211" s="30">
        <f t="shared" si="60"/>
        <v>22.672499999999999</v>
      </c>
      <c r="M211" s="32">
        <f t="shared" si="61"/>
        <v>8</v>
      </c>
      <c r="N211" s="30">
        <f t="shared" si="62"/>
        <v>181.38</v>
      </c>
    </row>
    <row r="212" spans="1:14" x14ac:dyDescent="0.2">
      <c r="A212" s="88">
        <f t="shared" si="67"/>
        <v>41455</v>
      </c>
      <c r="B212" s="46">
        <v>41211</v>
      </c>
      <c r="C212" s="48"/>
      <c r="D212" s="48"/>
      <c r="E212" s="48"/>
      <c r="F212" s="48">
        <v>5</v>
      </c>
      <c r="G212" s="47">
        <v>74.88</v>
      </c>
      <c r="H212" s="30">
        <f t="shared" si="57"/>
        <v>374.4</v>
      </c>
      <c r="I212" s="30">
        <f t="shared" si="58"/>
        <v>374.4</v>
      </c>
      <c r="J212" s="52" t="s">
        <v>13</v>
      </c>
      <c r="K212" s="31">
        <f t="shared" si="59"/>
        <v>20</v>
      </c>
      <c r="L212" s="30">
        <f t="shared" si="60"/>
        <v>6.2399999999999993</v>
      </c>
      <c r="M212" s="32">
        <f t="shared" si="61"/>
        <v>8</v>
      </c>
      <c r="N212" s="30">
        <f t="shared" si="62"/>
        <v>49.919999999999995</v>
      </c>
    </row>
    <row r="213" spans="1:14" x14ac:dyDescent="0.2">
      <c r="A213" s="88">
        <f t="shared" si="67"/>
        <v>41455</v>
      </c>
      <c r="B213" s="46">
        <v>41208</v>
      </c>
      <c r="C213" s="48"/>
      <c r="D213" s="48"/>
      <c r="E213" s="48"/>
      <c r="F213" s="48">
        <v>2</v>
      </c>
      <c r="G213" s="47">
        <v>111.05</v>
      </c>
      <c r="H213" s="30">
        <f t="shared" si="57"/>
        <v>222.1</v>
      </c>
      <c r="I213" s="30">
        <f t="shared" si="58"/>
        <v>222.1</v>
      </c>
      <c r="J213" s="52" t="s">
        <v>66</v>
      </c>
      <c r="K213" s="31">
        <f t="shared" si="59"/>
        <v>20</v>
      </c>
      <c r="L213" s="30">
        <f t="shared" si="60"/>
        <v>3.7016666666666667</v>
      </c>
      <c r="M213" s="32">
        <f t="shared" si="61"/>
        <v>8</v>
      </c>
      <c r="N213" s="30">
        <f t="shared" si="62"/>
        <v>29.613333333333333</v>
      </c>
    </row>
    <row r="214" spans="1:14" x14ac:dyDescent="0.2">
      <c r="A214" s="88">
        <f t="shared" si="67"/>
        <v>41455</v>
      </c>
      <c r="B214" s="46">
        <v>41208</v>
      </c>
      <c r="C214" s="48"/>
      <c r="D214" s="48"/>
      <c r="E214" s="48"/>
      <c r="F214" s="48">
        <v>5</v>
      </c>
      <c r="G214" s="47">
        <v>81.97</v>
      </c>
      <c r="H214" s="30">
        <f t="shared" si="57"/>
        <v>409.85</v>
      </c>
      <c r="I214" s="30">
        <f t="shared" si="58"/>
        <v>409.85</v>
      </c>
      <c r="J214" s="52" t="s">
        <v>66</v>
      </c>
      <c r="K214" s="31">
        <f t="shared" si="59"/>
        <v>20</v>
      </c>
      <c r="L214" s="30">
        <f t="shared" si="60"/>
        <v>6.8308333333333344</v>
      </c>
      <c r="M214" s="32">
        <f t="shared" si="61"/>
        <v>8</v>
      </c>
      <c r="N214" s="30">
        <f t="shared" si="62"/>
        <v>54.646666666666675</v>
      </c>
    </row>
    <row r="215" spans="1:14" x14ac:dyDescent="0.2">
      <c r="A215" s="88">
        <f t="shared" si="67"/>
        <v>41455</v>
      </c>
      <c r="B215" s="46">
        <v>41203</v>
      </c>
      <c r="C215" s="48"/>
      <c r="D215" s="48"/>
      <c r="E215" s="48"/>
      <c r="F215" s="48">
        <v>1</v>
      </c>
      <c r="G215" s="47">
        <v>1607.99</v>
      </c>
      <c r="H215" s="30">
        <f t="shared" si="57"/>
        <v>1607.99</v>
      </c>
      <c r="I215" s="30">
        <f t="shared" si="58"/>
        <v>1607.99</v>
      </c>
      <c r="J215" s="52" t="s">
        <v>66</v>
      </c>
      <c r="K215" s="31">
        <f t="shared" si="59"/>
        <v>20</v>
      </c>
      <c r="L215" s="30">
        <f t="shared" si="60"/>
        <v>26.799833333333336</v>
      </c>
      <c r="M215" s="32">
        <f t="shared" si="61"/>
        <v>8</v>
      </c>
      <c r="N215" s="30">
        <f t="shared" si="62"/>
        <v>214.39866666666668</v>
      </c>
    </row>
    <row r="216" spans="1:14" x14ac:dyDescent="0.2">
      <c r="A216" s="88">
        <f t="shared" si="67"/>
        <v>41455</v>
      </c>
      <c r="B216" s="46">
        <v>41207</v>
      </c>
      <c r="C216" s="48"/>
      <c r="D216" s="48"/>
      <c r="E216" s="48"/>
      <c r="F216" s="48">
        <v>1</v>
      </c>
      <c r="G216" s="47">
        <v>699</v>
      </c>
      <c r="H216" s="30">
        <f t="shared" si="57"/>
        <v>699</v>
      </c>
      <c r="I216" s="30">
        <f t="shared" si="58"/>
        <v>699</v>
      </c>
      <c r="J216" s="52" t="s">
        <v>66</v>
      </c>
      <c r="K216" s="31">
        <f t="shared" si="59"/>
        <v>20</v>
      </c>
      <c r="L216" s="30">
        <f t="shared" si="60"/>
        <v>11.65</v>
      </c>
      <c r="M216" s="32">
        <f t="shared" si="61"/>
        <v>8</v>
      </c>
      <c r="N216" s="30">
        <f t="shared" si="62"/>
        <v>93.2</v>
      </c>
    </row>
    <row r="217" spans="1:14" x14ac:dyDescent="0.2">
      <c r="A217" s="88">
        <f t="shared" si="67"/>
        <v>41455</v>
      </c>
      <c r="B217" s="46">
        <v>41206</v>
      </c>
      <c r="C217" s="48"/>
      <c r="D217" s="48"/>
      <c r="E217" s="48"/>
      <c r="F217" s="48">
        <v>24</v>
      </c>
      <c r="G217" s="47">
        <v>24</v>
      </c>
      <c r="H217" s="30">
        <f t="shared" si="57"/>
        <v>576</v>
      </c>
      <c r="I217" s="30">
        <f t="shared" si="58"/>
        <v>576</v>
      </c>
      <c r="J217" s="52" t="s">
        <v>24</v>
      </c>
      <c r="K217" s="31">
        <f t="shared" si="59"/>
        <v>10</v>
      </c>
      <c r="L217" s="30">
        <f t="shared" si="60"/>
        <v>4.8</v>
      </c>
      <c r="M217" s="32">
        <f t="shared" si="61"/>
        <v>8</v>
      </c>
      <c r="N217" s="30">
        <f t="shared" si="62"/>
        <v>38.4</v>
      </c>
    </row>
    <row r="218" spans="1:14" x14ac:dyDescent="0.2">
      <c r="A218" s="88">
        <f t="shared" si="67"/>
        <v>41455</v>
      </c>
      <c r="B218" s="46">
        <v>41209</v>
      </c>
      <c r="C218" s="48"/>
      <c r="D218" s="48"/>
      <c r="E218" s="48"/>
      <c r="F218" s="48">
        <v>1</v>
      </c>
      <c r="G218" s="47">
        <v>1949.9</v>
      </c>
      <c r="H218" s="30">
        <f t="shared" si="57"/>
        <v>1949.9</v>
      </c>
      <c r="I218" s="30">
        <f t="shared" si="58"/>
        <v>1949.9</v>
      </c>
      <c r="J218" s="52" t="s">
        <v>7</v>
      </c>
      <c r="K218" s="31">
        <f t="shared" si="59"/>
        <v>10</v>
      </c>
      <c r="L218" s="30">
        <f t="shared" si="60"/>
        <v>16.249166666666667</v>
      </c>
      <c r="M218" s="32">
        <f t="shared" si="61"/>
        <v>8</v>
      </c>
      <c r="N218" s="30">
        <f t="shared" si="62"/>
        <v>129.99333333333334</v>
      </c>
    </row>
    <row r="219" spans="1:14" x14ac:dyDescent="0.2">
      <c r="A219" s="88">
        <f t="shared" si="67"/>
        <v>41455</v>
      </c>
      <c r="B219" s="46">
        <v>41211</v>
      </c>
      <c r="C219" s="48"/>
      <c r="D219" s="48"/>
      <c r="E219" s="48"/>
      <c r="F219" s="48">
        <v>2</v>
      </c>
      <c r="G219" s="47">
        <v>550</v>
      </c>
      <c r="H219" s="30">
        <f t="shared" si="57"/>
        <v>1100</v>
      </c>
      <c r="I219" s="30">
        <f t="shared" si="58"/>
        <v>1100</v>
      </c>
      <c r="J219" s="52" t="s">
        <v>7</v>
      </c>
      <c r="K219" s="31">
        <f t="shared" si="59"/>
        <v>10</v>
      </c>
      <c r="L219" s="30">
        <f t="shared" si="60"/>
        <v>9.1666666666666661</v>
      </c>
      <c r="M219" s="32">
        <f t="shared" si="61"/>
        <v>8</v>
      </c>
      <c r="N219" s="30">
        <f t="shared" si="62"/>
        <v>73.333333333333329</v>
      </c>
    </row>
    <row r="220" spans="1:14" x14ac:dyDescent="0.2">
      <c r="A220" s="88">
        <f t="shared" si="67"/>
        <v>41455</v>
      </c>
      <c r="B220" s="46">
        <v>41213</v>
      </c>
      <c r="C220" s="48"/>
      <c r="D220" s="48"/>
      <c r="E220" s="48"/>
      <c r="F220" s="48">
        <v>10</v>
      </c>
      <c r="G220" s="47">
        <v>74.900000000000006</v>
      </c>
      <c r="H220" s="30">
        <f t="shared" si="57"/>
        <v>749</v>
      </c>
      <c r="I220" s="30">
        <f t="shared" si="58"/>
        <v>749</v>
      </c>
      <c r="J220" s="52" t="s">
        <v>7</v>
      </c>
      <c r="K220" s="31">
        <f t="shared" si="59"/>
        <v>10</v>
      </c>
      <c r="L220" s="30">
        <f t="shared" si="60"/>
        <v>6.2416666666666671</v>
      </c>
      <c r="M220" s="32">
        <f t="shared" si="61"/>
        <v>8</v>
      </c>
      <c r="N220" s="30">
        <f t="shared" si="62"/>
        <v>49.933333333333337</v>
      </c>
    </row>
    <row r="221" spans="1:14" x14ac:dyDescent="0.2">
      <c r="A221" s="88">
        <f t="shared" si="67"/>
        <v>41455</v>
      </c>
      <c r="B221" s="46">
        <v>41213</v>
      </c>
      <c r="C221" s="48"/>
      <c r="D221" s="48"/>
      <c r="E221" s="48"/>
      <c r="F221" s="48">
        <v>12</v>
      </c>
      <c r="G221" s="47">
        <v>119.43</v>
      </c>
      <c r="H221" s="30">
        <f t="shared" si="57"/>
        <v>1433.16</v>
      </c>
      <c r="I221" s="30">
        <f t="shared" si="58"/>
        <v>1433.16</v>
      </c>
      <c r="J221" s="52" t="s">
        <v>7</v>
      </c>
      <c r="K221" s="31">
        <f t="shared" si="59"/>
        <v>10</v>
      </c>
      <c r="L221" s="30">
        <f t="shared" si="60"/>
        <v>11.943</v>
      </c>
      <c r="M221" s="32">
        <f t="shared" si="61"/>
        <v>8</v>
      </c>
      <c r="N221" s="30">
        <f t="shared" si="62"/>
        <v>95.543999999999997</v>
      </c>
    </row>
    <row r="222" spans="1:14" x14ac:dyDescent="0.2">
      <c r="A222" s="88">
        <f t="shared" si="67"/>
        <v>41455</v>
      </c>
      <c r="B222" s="46">
        <v>41213</v>
      </c>
      <c r="C222" s="48"/>
      <c r="D222" s="48"/>
      <c r="E222" s="48"/>
      <c r="F222" s="48">
        <v>1</v>
      </c>
      <c r="G222" s="47">
        <v>2003.55</v>
      </c>
      <c r="H222" s="30">
        <f t="shared" si="57"/>
        <v>2003.55</v>
      </c>
      <c r="I222" s="30">
        <f t="shared" si="58"/>
        <v>2003.55</v>
      </c>
      <c r="J222" s="52" t="s">
        <v>7</v>
      </c>
      <c r="K222" s="31">
        <f t="shared" si="59"/>
        <v>10</v>
      </c>
      <c r="L222" s="30">
        <f t="shared" si="60"/>
        <v>16.696250000000003</v>
      </c>
      <c r="M222" s="32">
        <f t="shared" si="61"/>
        <v>8</v>
      </c>
      <c r="N222" s="30">
        <f t="shared" si="62"/>
        <v>133.57000000000002</v>
      </c>
    </row>
    <row r="223" spans="1:14" x14ac:dyDescent="0.2">
      <c r="A223" s="88">
        <f t="shared" si="67"/>
        <v>41455</v>
      </c>
      <c r="B223" s="46">
        <v>41213</v>
      </c>
      <c r="C223" s="48"/>
      <c r="D223" s="48"/>
      <c r="E223" s="48"/>
      <c r="F223" s="48">
        <v>1</v>
      </c>
      <c r="G223" s="47">
        <v>102.46</v>
      </c>
      <c r="H223" s="30">
        <f t="shared" si="57"/>
        <v>102.46</v>
      </c>
      <c r="I223" s="30">
        <f t="shared" si="58"/>
        <v>102.46</v>
      </c>
      <c r="J223" s="52" t="s">
        <v>7</v>
      </c>
      <c r="K223" s="31">
        <f t="shared" si="59"/>
        <v>10</v>
      </c>
      <c r="L223" s="30">
        <f t="shared" si="60"/>
        <v>0.85383333333333333</v>
      </c>
      <c r="M223" s="32">
        <f t="shared" si="61"/>
        <v>8</v>
      </c>
      <c r="N223" s="30">
        <f t="shared" si="62"/>
        <v>6.8306666666666667</v>
      </c>
    </row>
    <row r="224" spans="1:14" x14ac:dyDescent="0.2">
      <c r="A224" s="88">
        <f t="shared" si="67"/>
        <v>41455</v>
      </c>
      <c r="B224" s="46">
        <v>41220</v>
      </c>
      <c r="C224" s="48"/>
      <c r="D224" s="48"/>
      <c r="E224" s="48"/>
      <c r="F224" s="48">
        <v>6</v>
      </c>
      <c r="G224" s="47">
        <v>430</v>
      </c>
      <c r="H224" s="30">
        <f t="shared" si="57"/>
        <v>2580</v>
      </c>
      <c r="I224" s="30">
        <f t="shared" si="58"/>
        <v>2580</v>
      </c>
      <c r="J224" s="52" t="s">
        <v>66</v>
      </c>
      <c r="K224" s="31">
        <f t="shared" si="59"/>
        <v>20</v>
      </c>
      <c r="L224" s="30">
        <f t="shared" si="60"/>
        <v>43</v>
      </c>
      <c r="M224" s="32">
        <f t="shared" si="61"/>
        <v>8</v>
      </c>
      <c r="N224" s="30">
        <f t="shared" si="62"/>
        <v>344</v>
      </c>
    </row>
    <row r="225" spans="1:14" x14ac:dyDescent="0.2">
      <c r="A225" s="88">
        <f t="shared" si="67"/>
        <v>41455</v>
      </c>
      <c r="B225" s="46">
        <v>41242</v>
      </c>
      <c r="C225" s="48"/>
      <c r="D225" s="48"/>
      <c r="E225" s="48"/>
      <c r="F225" s="48">
        <v>7</v>
      </c>
      <c r="G225" s="47">
        <v>74.81</v>
      </c>
      <c r="H225" s="30">
        <f t="shared" si="57"/>
        <v>523.67000000000007</v>
      </c>
      <c r="I225" s="30">
        <f t="shared" si="58"/>
        <v>523.67000000000007</v>
      </c>
      <c r="J225" s="52" t="s">
        <v>66</v>
      </c>
      <c r="K225" s="31">
        <f t="shared" si="59"/>
        <v>20</v>
      </c>
      <c r="L225" s="30">
        <f t="shared" si="60"/>
        <v>8.7278333333333347</v>
      </c>
      <c r="M225" s="32">
        <f t="shared" si="61"/>
        <v>7</v>
      </c>
      <c r="N225" s="30">
        <f t="shared" si="62"/>
        <v>61.094833333333341</v>
      </c>
    </row>
    <row r="226" spans="1:14" x14ac:dyDescent="0.2">
      <c r="A226" s="88">
        <f t="shared" si="67"/>
        <v>41455</v>
      </c>
      <c r="B226" s="46">
        <v>41242</v>
      </c>
      <c r="C226" s="48"/>
      <c r="D226" s="48"/>
      <c r="E226" s="48"/>
      <c r="F226" s="48">
        <v>1</v>
      </c>
      <c r="G226" s="47">
        <v>80.94</v>
      </c>
      <c r="H226" s="30">
        <f t="shared" si="57"/>
        <v>80.94</v>
      </c>
      <c r="I226" s="30">
        <f t="shared" si="58"/>
        <v>80.94</v>
      </c>
      <c r="J226" s="52" t="s">
        <v>66</v>
      </c>
      <c r="K226" s="31">
        <f t="shared" si="59"/>
        <v>20</v>
      </c>
      <c r="L226" s="30">
        <f t="shared" si="60"/>
        <v>1.349</v>
      </c>
      <c r="M226" s="32">
        <f t="shared" si="61"/>
        <v>7</v>
      </c>
      <c r="N226" s="30">
        <f t="shared" si="62"/>
        <v>9.4429999999999996</v>
      </c>
    </row>
    <row r="227" spans="1:14" x14ac:dyDescent="0.2">
      <c r="A227" s="88">
        <f t="shared" si="67"/>
        <v>41455</v>
      </c>
      <c r="B227" s="46">
        <v>41242</v>
      </c>
      <c r="C227" s="48"/>
      <c r="D227" s="48"/>
      <c r="E227" s="48"/>
      <c r="F227" s="48">
        <v>4</v>
      </c>
      <c r="G227" s="47">
        <v>98.41</v>
      </c>
      <c r="H227" s="30">
        <f t="shared" si="57"/>
        <v>393.64</v>
      </c>
      <c r="I227" s="30">
        <f t="shared" si="58"/>
        <v>393.64</v>
      </c>
      <c r="J227" s="52" t="s">
        <v>66</v>
      </c>
      <c r="K227" s="31">
        <f t="shared" si="59"/>
        <v>20</v>
      </c>
      <c r="L227" s="30">
        <f t="shared" si="60"/>
        <v>6.5606666666666671</v>
      </c>
      <c r="M227" s="32">
        <f t="shared" si="61"/>
        <v>7</v>
      </c>
      <c r="N227" s="30">
        <f t="shared" si="62"/>
        <v>45.924666666666667</v>
      </c>
    </row>
    <row r="228" spans="1:14" x14ac:dyDescent="0.2">
      <c r="A228" s="88">
        <f t="shared" si="67"/>
        <v>41455</v>
      </c>
      <c r="B228" s="46">
        <v>41242</v>
      </c>
      <c r="C228" s="48"/>
      <c r="D228" s="48"/>
      <c r="E228" s="48"/>
      <c r="F228" s="48">
        <v>8</v>
      </c>
      <c r="G228" s="47">
        <v>83.04</v>
      </c>
      <c r="H228" s="30">
        <f t="shared" si="57"/>
        <v>664.32</v>
      </c>
      <c r="I228" s="30">
        <f t="shared" si="58"/>
        <v>664.32</v>
      </c>
      <c r="J228" s="52" t="s">
        <v>66</v>
      </c>
      <c r="K228" s="31">
        <f t="shared" ref="K228:K290" si="68">SUMIF($P$12:$P$22,J228,$R$12:$R$22)</f>
        <v>20</v>
      </c>
      <c r="L228" s="30">
        <f t="shared" si="60"/>
        <v>11.072000000000001</v>
      </c>
      <c r="M228" s="32">
        <f t="shared" si="61"/>
        <v>7</v>
      </c>
      <c r="N228" s="30">
        <f t="shared" si="62"/>
        <v>77.504000000000005</v>
      </c>
    </row>
    <row r="229" spans="1:14" x14ac:dyDescent="0.2">
      <c r="A229" s="88">
        <f t="shared" si="67"/>
        <v>41455</v>
      </c>
      <c r="B229" s="46">
        <v>41216</v>
      </c>
      <c r="C229" s="48"/>
      <c r="D229" s="48"/>
      <c r="E229" s="48"/>
      <c r="F229" s="48">
        <v>2</v>
      </c>
      <c r="G229" s="47">
        <v>1715.99</v>
      </c>
      <c r="H229" s="30">
        <f t="shared" ref="H229:H291" si="69">G229*F229</f>
        <v>3431.98</v>
      </c>
      <c r="I229" s="30">
        <f t="shared" ref="I229:I291" si="70">IF(B229&lt;A229,H229,0)</f>
        <v>3431.98</v>
      </c>
      <c r="J229" s="52" t="s">
        <v>24</v>
      </c>
      <c r="K229" s="31">
        <f t="shared" si="68"/>
        <v>10</v>
      </c>
      <c r="L229" s="30">
        <f t="shared" ref="L229:L291" si="71">IF(J229&lt;&gt;"",IF(A229&lt;B229+(VLOOKUP(J229,$P$12:$R$22,2,0)),IF(AND((M229&gt;=1),(A229-B229)&gt;0),(H229*K229%)/12,0),0),0)</f>
        <v>28.599833333333336</v>
      </c>
      <c r="M229" s="32">
        <f t="shared" ref="M229:M291" si="72">IF(B229="","",IF(((A229-B229)&gt;0),ROUND(((A229-B229)/30.46),0),0))</f>
        <v>8</v>
      </c>
      <c r="N229" s="30">
        <f t="shared" ref="N229:N291" si="73">IF(J229&lt;&gt;"",IF(A229&lt;B229+(VLOOKUP(J229,$P$12:$R$22,2,0)),IF(M229="",0,L229*M229),I229),0)</f>
        <v>228.79866666666669</v>
      </c>
    </row>
    <row r="230" spans="1:14" x14ac:dyDescent="0.2">
      <c r="A230" s="88">
        <f t="shared" si="67"/>
        <v>41455</v>
      </c>
      <c r="B230" s="46">
        <v>41229</v>
      </c>
      <c r="C230" s="51"/>
      <c r="D230" s="48"/>
      <c r="E230" s="48"/>
      <c r="F230" s="48">
        <v>1</v>
      </c>
      <c r="G230" s="47">
        <v>99</v>
      </c>
      <c r="H230" s="30">
        <f t="shared" si="69"/>
        <v>99</v>
      </c>
      <c r="I230" s="30">
        <f t="shared" si="70"/>
        <v>99</v>
      </c>
      <c r="J230" s="52" t="s">
        <v>24</v>
      </c>
      <c r="K230" s="31">
        <f t="shared" si="68"/>
        <v>10</v>
      </c>
      <c r="L230" s="30">
        <f t="shared" si="71"/>
        <v>0.82500000000000007</v>
      </c>
      <c r="M230" s="32">
        <f t="shared" si="72"/>
        <v>7</v>
      </c>
      <c r="N230" s="30">
        <f t="shared" si="73"/>
        <v>5.7750000000000004</v>
      </c>
    </row>
    <row r="231" spans="1:14" x14ac:dyDescent="0.2">
      <c r="A231" s="88">
        <f t="shared" si="67"/>
        <v>41455</v>
      </c>
      <c r="B231" s="46">
        <v>41229</v>
      </c>
      <c r="C231" s="51"/>
      <c r="D231" s="48"/>
      <c r="E231" s="48"/>
      <c r="F231" s="48">
        <v>1</v>
      </c>
      <c r="G231" s="47">
        <v>100</v>
      </c>
      <c r="H231" s="30">
        <f t="shared" si="69"/>
        <v>100</v>
      </c>
      <c r="I231" s="30">
        <f t="shared" si="70"/>
        <v>100</v>
      </c>
      <c r="J231" s="52" t="s">
        <v>24</v>
      </c>
      <c r="K231" s="31">
        <f t="shared" si="68"/>
        <v>10</v>
      </c>
      <c r="L231" s="30">
        <f t="shared" si="71"/>
        <v>0.83333333333333337</v>
      </c>
      <c r="M231" s="32">
        <f t="shared" si="72"/>
        <v>7</v>
      </c>
      <c r="N231" s="30">
        <f t="shared" si="73"/>
        <v>5.8333333333333339</v>
      </c>
    </row>
    <row r="232" spans="1:14" x14ac:dyDescent="0.2">
      <c r="A232" s="88">
        <f t="shared" si="67"/>
        <v>41455</v>
      </c>
      <c r="B232" s="46">
        <v>41226</v>
      </c>
      <c r="C232" s="51"/>
      <c r="D232" s="48"/>
      <c r="E232" s="48"/>
      <c r="F232" s="48">
        <v>1</v>
      </c>
      <c r="G232" s="47">
        <v>940</v>
      </c>
      <c r="H232" s="30">
        <f t="shared" si="69"/>
        <v>940</v>
      </c>
      <c r="I232" s="30">
        <f t="shared" si="70"/>
        <v>940</v>
      </c>
      <c r="J232" s="52" t="s">
        <v>24</v>
      </c>
      <c r="K232" s="31">
        <f t="shared" si="68"/>
        <v>10</v>
      </c>
      <c r="L232" s="30">
        <f t="shared" si="71"/>
        <v>7.833333333333333</v>
      </c>
      <c r="M232" s="32">
        <f t="shared" si="72"/>
        <v>8</v>
      </c>
      <c r="N232" s="30">
        <f t="shared" si="73"/>
        <v>62.666666666666664</v>
      </c>
    </row>
    <row r="233" spans="1:14" x14ac:dyDescent="0.2">
      <c r="A233" s="88">
        <f t="shared" si="67"/>
        <v>41455</v>
      </c>
      <c r="B233" s="46">
        <v>41226</v>
      </c>
      <c r="C233" s="51"/>
      <c r="D233" s="48"/>
      <c r="E233" s="48"/>
      <c r="F233" s="48">
        <v>1</v>
      </c>
      <c r="G233" s="47">
        <v>80</v>
      </c>
      <c r="H233" s="30">
        <f t="shared" si="69"/>
        <v>80</v>
      </c>
      <c r="I233" s="30">
        <f t="shared" si="70"/>
        <v>80</v>
      </c>
      <c r="J233" s="52" t="s">
        <v>24</v>
      </c>
      <c r="K233" s="31">
        <f t="shared" si="68"/>
        <v>10</v>
      </c>
      <c r="L233" s="30">
        <f t="shared" si="71"/>
        <v>0.66666666666666663</v>
      </c>
      <c r="M233" s="32">
        <f t="shared" si="72"/>
        <v>8</v>
      </c>
      <c r="N233" s="30">
        <f t="shared" si="73"/>
        <v>5.333333333333333</v>
      </c>
    </row>
    <row r="234" spans="1:14" x14ac:dyDescent="0.2">
      <c r="A234" s="88">
        <f t="shared" si="67"/>
        <v>41455</v>
      </c>
      <c r="B234" s="46">
        <v>41233</v>
      </c>
      <c r="C234" s="51"/>
      <c r="D234" s="48"/>
      <c r="E234" s="48"/>
      <c r="F234" s="48">
        <v>10</v>
      </c>
      <c r="G234" s="47">
        <v>168.33</v>
      </c>
      <c r="H234" s="30">
        <f t="shared" si="69"/>
        <v>1683.3000000000002</v>
      </c>
      <c r="I234" s="30">
        <f t="shared" si="70"/>
        <v>1683.3000000000002</v>
      </c>
      <c r="J234" s="13" t="s">
        <v>7</v>
      </c>
      <c r="K234" s="31">
        <f t="shared" si="68"/>
        <v>10</v>
      </c>
      <c r="L234" s="30">
        <f t="shared" si="71"/>
        <v>14.027500000000003</v>
      </c>
      <c r="M234" s="32">
        <f t="shared" si="72"/>
        <v>7</v>
      </c>
      <c r="N234" s="30">
        <f t="shared" si="73"/>
        <v>98.192500000000024</v>
      </c>
    </row>
    <row r="235" spans="1:14" x14ac:dyDescent="0.2">
      <c r="A235" s="88">
        <f t="shared" si="67"/>
        <v>41455</v>
      </c>
      <c r="B235" s="46">
        <v>41233</v>
      </c>
      <c r="C235" s="51"/>
      <c r="D235" s="48"/>
      <c r="E235" s="48"/>
      <c r="F235" s="48">
        <v>11</v>
      </c>
      <c r="G235" s="47">
        <v>17.13</v>
      </c>
      <c r="H235" s="30">
        <f t="shared" si="69"/>
        <v>188.42999999999998</v>
      </c>
      <c r="I235" s="30">
        <f t="shared" si="70"/>
        <v>188.42999999999998</v>
      </c>
      <c r="J235" s="13" t="s">
        <v>7</v>
      </c>
      <c r="K235" s="31">
        <f t="shared" si="68"/>
        <v>10</v>
      </c>
      <c r="L235" s="30">
        <f t="shared" si="71"/>
        <v>1.5702499999999999</v>
      </c>
      <c r="M235" s="32">
        <f t="shared" si="72"/>
        <v>7</v>
      </c>
      <c r="N235" s="30">
        <f t="shared" si="73"/>
        <v>10.99175</v>
      </c>
    </row>
    <row r="236" spans="1:14" x14ac:dyDescent="0.2">
      <c r="A236" s="88">
        <f t="shared" si="67"/>
        <v>41455</v>
      </c>
      <c r="B236" s="46">
        <v>41233</v>
      </c>
      <c r="C236" s="51"/>
      <c r="D236" s="48"/>
      <c r="E236" s="48"/>
      <c r="F236" s="48">
        <v>1</v>
      </c>
      <c r="G236" s="47">
        <v>328.43</v>
      </c>
      <c r="H236" s="30">
        <f t="shared" si="69"/>
        <v>328.43</v>
      </c>
      <c r="I236" s="30">
        <f t="shared" si="70"/>
        <v>328.43</v>
      </c>
      <c r="J236" s="13" t="s">
        <v>7</v>
      </c>
      <c r="K236" s="31">
        <f t="shared" si="68"/>
        <v>10</v>
      </c>
      <c r="L236" s="30">
        <f t="shared" si="71"/>
        <v>2.7369166666666671</v>
      </c>
      <c r="M236" s="32">
        <f t="shared" si="72"/>
        <v>7</v>
      </c>
      <c r="N236" s="30">
        <f t="shared" si="73"/>
        <v>19.158416666666671</v>
      </c>
    </row>
    <row r="237" spans="1:14" x14ac:dyDescent="0.2">
      <c r="A237" s="88">
        <f t="shared" si="67"/>
        <v>41455</v>
      </c>
      <c r="B237" s="46">
        <v>41233</v>
      </c>
      <c r="C237" s="51"/>
      <c r="D237" s="48"/>
      <c r="E237" s="48"/>
      <c r="F237" s="48">
        <v>1</v>
      </c>
      <c r="G237" s="47">
        <v>23.78</v>
      </c>
      <c r="H237" s="30">
        <f t="shared" si="69"/>
        <v>23.78</v>
      </c>
      <c r="I237" s="30">
        <f t="shared" si="70"/>
        <v>23.78</v>
      </c>
      <c r="J237" s="13" t="s">
        <v>7</v>
      </c>
      <c r="K237" s="31">
        <f t="shared" si="68"/>
        <v>10</v>
      </c>
      <c r="L237" s="30">
        <f t="shared" si="71"/>
        <v>0.19816666666666669</v>
      </c>
      <c r="M237" s="32">
        <f t="shared" si="72"/>
        <v>7</v>
      </c>
      <c r="N237" s="30">
        <f t="shared" si="73"/>
        <v>1.3871666666666669</v>
      </c>
    </row>
    <row r="238" spans="1:14" x14ac:dyDescent="0.2">
      <c r="A238" s="88">
        <f t="shared" si="67"/>
        <v>41455</v>
      </c>
      <c r="B238" s="46">
        <v>41254</v>
      </c>
      <c r="C238" s="51"/>
      <c r="D238" s="48"/>
      <c r="E238" s="48"/>
      <c r="F238" s="48">
        <v>5</v>
      </c>
      <c r="G238" s="47">
        <v>2783.36</v>
      </c>
      <c r="H238" s="30">
        <f t="shared" si="69"/>
        <v>13916.800000000001</v>
      </c>
      <c r="I238" s="30">
        <f t="shared" si="70"/>
        <v>13916.800000000001</v>
      </c>
      <c r="J238" s="13" t="s">
        <v>66</v>
      </c>
      <c r="K238" s="31">
        <f t="shared" si="68"/>
        <v>20</v>
      </c>
      <c r="L238" s="30">
        <f t="shared" si="71"/>
        <v>231.94666666666672</v>
      </c>
      <c r="M238" s="32">
        <f t="shared" si="72"/>
        <v>7</v>
      </c>
      <c r="N238" s="30">
        <f t="shared" si="73"/>
        <v>1623.626666666667</v>
      </c>
    </row>
    <row r="239" spans="1:14" x14ac:dyDescent="0.2">
      <c r="A239" s="88">
        <f t="shared" si="67"/>
        <v>41455</v>
      </c>
      <c r="B239" s="46">
        <v>41250</v>
      </c>
      <c r="C239" s="51"/>
      <c r="D239" s="48"/>
      <c r="E239" s="48"/>
      <c r="F239" s="48">
        <v>10</v>
      </c>
      <c r="G239" s="47">
        <v>430</v>
      </c>
      <c r="H239" s="30">
        <f t="shared" si="69"/>
        <v>4300</v>
      </c>
      <c r="I239" s="30">
        <f t="shared" si="70"/>
        <v>4300</v>
      </c>
      <c r="J239" s="13" t="s">
        <v>66</v>
      </c>
      <c r="K239" s="31">
        <f t="shared" si="68"/>
        <v>20</v>
      </c>
      <c r="L239" s="30">
        <f t="shared" si="71"/>
        <v>71.666666666666671</v>
      </c>
      <c r="M239" s="32">
        <f t="shared" si="72"/>
        <v>7</v>
      </c>
      <c r="N239" s="30">
        <f t="shared" si="73"/>
        <v>501.66666666666669</v>
      </c>
    </row>
    <row r="240" spans="1:14" x14ac:dyDescent="0.2">
      <c r="A240" s="88">
        <f t="shared" si="67"/>
        <v>41455</v>
      </c>
      <c r="B240" s="46">
        <v>41263</v>
      </c>
      <c r="C240" s="51"/>
      <c r="D240" s="48"/>
      <c r="E240" s="48"/>
      <c r="F240" s="48">
        <v>12</v>
      </c>
      <c r="G240" s="47">
        <v>224.25</v>
      </c>
      <c r="H240" s="30">
        <f t="shared" si="69"/>
        <v>2691</v>
      </c>
      <c r="I240" s="30">
        <f t="shared" si="70"/>
        <v>2691</v>
      </c>
      <c r="J240" s="13" t="s">
        <v>66</v>
      </c>
      <c r="K240" s="31">
        <f t="shared" si="68"/>
        <v>20</v>
      </c>
      <c r="L240" s="30">
        <f t="shared" si="71"/>
        <v>44.85</v>
      </c>
      <c r="M240" s="32">
        <f t="shared" si="72"/>
        <v>6</v>
      </c>
      <c r="N240" s="30">
        <f t="shared" si="73"/>
        <v>269.10000000000002</v>
      </c>
    </row>
    <row r="241" spans="1:14" x14ac:dyDescent="0.2">
      <c r="A241" s="88">
        <f t="shared" si="67"/>
        <v>41455</v>
      </c>
      <c r="B241" s="46">
        <v>41254</v>
      </c>
      <c r="C241" s="51"/>
      <c r="D241" s="48"/>
      <c r="E241" s="48"/>
      <c r="F241" s="48">
        <v>5</v>
      </c>
      <c r="G241" s="47">
        <v>307.70999999999998</v>
      </c>
      <c r="H241" s="30">
        <f t="shared" si="69"/>
        <v>1538.55</v>
      </c>
      <c r="I241" s="30">
        <f t="shared" si="70"/>
        <v>1538.55</v>
      </c>
      <c r="J241" s="13" t="s">
        <v>13</v>
      </c>
      <c r="K241" s="31">
        <f t="shared" si="68"/>
        <v>20</v>
      </c>
      <c r="L241" s="30">
        <f t="shared" si="71"/>
        <v>25.642500000000002</v>
      </c>
      <c r="M241" s="32">
        <f t="shared" si="72"/>
        <v>7</v>
      </c>
      <c r="N241" s="30">
        <f t="shared" si="73"/>
        <v>179.4975</v>
      </c>
    </row>
    <row r="242" spans="1:14" x14ac:dyDescent="0.2">
      <c r="A242" s="88">
        <f t="shared" si="67"/>
        <v>41455</v>
      </c>
      <c r="B242" s="46">
        <v>41296</v>
      </c>
      <c r="C242" s="119"/>
      <c r="D242" s="48"/>
      <c r="E242" s="48"/>
      <c r="F242" s="48">
        <v>1</v>
      </c>
      <c r="G242" s="47">
        <v>1199</v>
      </c>
      <c r="H242" s="30">
        <f t="shared" si="69"/>
        <v>1199</v>
      </c>
      <c r="I242" s="30">
        <f t="shared" si="70"/>
        <v>1199</v>
      </c>
      <c r="J242" s="13" t="s">
        <v>66</v>
      </c>
      <c r="K242" s="31">
        <f t="shared" si="68"/>
        <v>20</v>
      </c>
      <c r="L242" s="30">
        <f t="shared" si="71"/>
        <v>19.983333333333334</v>
      </c>
      <c r="M242" s="32">
        <f t="shared" si="72"/>
        <v>5</v>
      </c>
      <c r="N242" s="30">
        <f t="shared" si="73"/>
        <v>99.916666666666671</v>
      </c>
    </row>
    <row r="243" spans="1:14" x14ac:dyDescent="0.2">
      <c r="A243" s="88">
        <f t="shared" si="67"/>
        <v>41455</v>
      </c>
      <c r="B243" s="46">
        <v>41292</v>
      </c>
      <c r="C243" s="119"/>
      <c r="D243" s="48"/>
      <c r="E243" s="48"/>
      <c r="F243" s="48">
        <v>1</v>
      </c>
      <c r="G243" s="47">
        <v>1389.52</v>
      </c>
      <c r="H243" s="30">
        <f t="shared" si="69"/>
        <v>1389.52</v>
      </c>
      <c r="I243" s="30">
        <f t="shared" si="70"/>
        <v>1389.52</v>
      </c>
      <c r="J243" s="13" t="s">
        <v>66</v>
      </c>
      <c r="K243" s="31">
        <f t="shared" si="68"/>
        <v>20</v>
      </c>
      <c r="L243" s="30">
        <f t="shared" si="71"/>
        <v>23.158666666666665</v>
      </c>
      <c r="M243" s="32">
        <f t="shared" si="72"/>
        <v>5</v>
      </c>
      <c r="N243" s="30">
        <f t="shared" si="73"/>
        <v>115.79333333333332</v>
      </c>
    </row>
    <row r="244" spans="1:14" x14ac:dyDescent="0.2">
      <c r="A244" s="88">
        <f t="shared" si="67"/>
        <v>41455</v>
      </c>
      <c r="B244" s="46">
        <v>41297</v>
      </c>
      <c r="C244" s="119"/>
      <c r="D244" s="48"/>
      <c r="E244" s="48"/>
      <c r="F244" s="48">
        <v>10</v>
      </c>
      <c r="G244" s="47">
        <v>1347.45</v>
      </c>
      <c r="H244" s="30">
        <f t="shared" si="69"/>
        <v>13474.5</v>
      </c>
      <c r="I244" s="30">
        <f t="shared" si="70"/>
        <v>13474.5</v>
      </c>
      <c r="J244" s="13" t="s">
        <v>66</v>
      </c>
      <c r="K244" s="31">
        <f t="shared" si="68"/>
        <v>20</v>
      </c>
      <c r="L244" s="30">
        <f t="shared" si="71"/>
        <v>224.57500000000002</v>
      </c>
      <c r="M244" s="32">
        <f t="shared" si="72"/>
        <v>5</v>
      </c>
      <c r="N244" s="30">
        <f t="shared" si="73"/>
        <v>1122.875</v>
      </c>
    </row>
    <row r="245" spans="1:14" x14ac:dyDescent="0.2">
      <c r="A245" s="88">
        <f t="shared" si="67"/>
        <v>41455</v>
      </c>
      <c r="B245" s="46">
        <v>41276</v>
      </c>
      <c r="C245" s="119"/>
      <c r="D245" s="48"/>
      <c r="E245" s="48"/>
      <c r="F245" s="48">
        <v>2</v>
      </c>
      <c r="G245" s="47">
        <v>1349.1</v>
      </c>
      <c r="H245" s="30">
        <f t="shared" si="69"/>
        <v>2698.2</v>
      </c>
      <c r="I245" s="30">
        <f t="shared" si="70"/>
        <v>2698.2</v>
      </c>
      <c r="J245" s="13" t="s">
        <v>66</v>
      </c>
      <c r="K245" s="31">
        <f t="shared" si="68"/>
        <v>20</v>
      </c>
      <c r="L245" s="30">
        <f t="shared" si="71"/>
        <v>44.97</v>
      </c>
      <c r="M245" s="32">
        <f t="shared" si="72"/>
        <v>6</v>
      </c>
      <c r="N245" s="30">
        <f t="shared" si="73"/>
        <v>269.82</v>
      </c>
    </row>
    <row r="246" spans="1:14" x14ac:dyDescent="0.2">
      <c r="A246" s="88">
        <f t="shared" si="67"/>
        <v>41455</v>
      </c>
      <c r="B246" s="46">
        <v>41276</v>
      </c>
      <c r="C246" s="119"/>
      <c r="D246" s="48"/>
      <c r="E246" s="48"/>
      <c r="F246" s="48">
        <v>1</v>
      </c>
      <c r="G246" s="47">
        <v>1516.79</v>
      </c>
      <c r="H246" s="30">
        <f t="shared" si="69"/>
        <v>1516.79</v>
      </c>
      <c r="I246" s="30">
        <f t="shared" si="70"/>
        <v>1516.79</v>
      </c>
      <c r="J246" s="13" t="s">
        <v>66</v>
      </c>
      <c r="K246" s="31">
        <f t="shared" si="68"/>
        <v>20</v>
      </c>
      <c r="L246" s="30">
        <f t="shared" si="71"/>
        <v>25.279833333333332</v>
      </c>
      <c r="M246" s="32">
        <f t="shared" si="72"/>
        <v>6</v>
      </c>
      <c r="N246" s="30">
        <f t="shared" si="73"/>
        <v>151.679</v>
      </c>
    </row>
    <row r="247" spans="1:14" x14ac:dyDescent="0.2">
      <c r="A247" s="88">
        <f t="shared" si="67"/>
        <v>41455</v>
      </c>
      <c r="B247" s="46">
        <v>41296</v>
      </c>
      <c r="C247" s="119"/>
      <c r="D247" s="48"/>
      <c r="E247" s="48"/>
      <c r="F247" s="48">
        <v>5</v>
      </c>
      <c r="G247" s="47">
        <v>1498.99</v>
      </c>
      <c r="H247" s="30">
        <f t="shared" si="69"/>
        <v>7494.95</v>
      </c>
      <c r="I247" s="30">
        <f t="shared" si="70"/>
        <v>7494.95</v>
      </c>
      <c r="J247" s="52" t="s">
        <v>24</v>
      </c>
      <c r="K247" s="31">
        <f t="shared" si="68"/>
        <v>10</v>
      </c>
      <c r="L247" s="30">
        <f t="shared" si="71"/>
        <v>62.457916666666669</v>
      </c>
      <c r="M247" s="32">
        <f t="shared" si="72"/>
        <v>5</v>
      </c>
      <c r="N247" s="30">
        <f t="shared" si="73"/>
        <v>312.28958333333333</v>
      </c>
    </row>
    <row r="248" spans="1:14" x14ac:dyDescent="0.2">
      <c r="A248" s="88">
        <f t="shared" si="67"/>
        <v>41455</v>
      </c>
      <c r="B248" s="46">
        <v>41296</v>
      </c>
      <c r="C248" s="119"/>
      <c r="D248" s="48"/>
      <c r="E248" s="48"/>
      <c r="F248" s="48">
        <v>5</v>
      </c>
      <c r="G248" s="47">
        <v>1498.99</v>
      </c>
      <c r="H248" s="30">
        <f t="shared" si="69"/>
        <v>7494.95</v>
      </c>
      <c r="I248" s="30">
        <f t="shared" si="70"/>
        <v>7494.95</v>
      </c>
      <c r="J248" s="52" t="s">
        <v>24</v>
      </c>
      <c r="K248" s="31">
        <f t="shared" si="68"/>
        <v>10</v>
      </c>
      <c r="L248" s="30">
        <f t="shared" si="71"/>
        <v>62.457916666666669</v>
      </c>
      <c r="M248" s="32">
        <f t="shared" si="72"/>
        <v>5</v>
      </c>
      <c r="N248" s="30">
        <f t="shared" si="73"/>
        <v>312.28958333333333</v>
      </c>
    </row>
    <row r="249" spans="1:14" x14ac:dyDescent="0.2">
      <c r="A249" s="88">
        <f t="shared" si="67"/>
        <v>41455</v>
      </c>
      <c r="B249" s="46">
        <v>41303</v>
      </c>
      <c r="C249" s="119"/>
      <c r="D249" s="48"/>
      <c r="E249" s="48"/>
      <c r="F249" s="48">
        <v>1</v>
      </c>
      <c r="G249" s="47">
        <v>360.04</v>
      </c>
      <c r="H249" s="30">
        <f t="shared" si="69"/>
        <v>360.04</v>
      </c>
      <c r="I249" s="30">
        <f t="shared" si="70"/>
        <v>360.04</v>
      </c>
      <c r="J249" s="52" t="s">
        <v>24</v>
      </c>
      <c r="K249" s="31">
        <f t="shared" si="68"/>
        <v>10</v>
      </c>
      <c r="L249" s="30">
        <f t="shared" si="71"/>
        <v>3.0003333333333337</v>
      </c>
      <c r="M249" s="32">
        <f t="shared" si="72"/>
        <v>5</v>
      </c>
      <c r="N249" s="30">
        <f t="shared" si="73"/>
        <v>15.001666666666669</v>
      </c>
    </row>
    <row r="250" spans="1:14" x14ac:dyDescent="0.2">
      <c r="A250" s="88">
        <f t="shared" si="67"/>
        <v>41455</v>
      </c>
      <c r="B250" s="46">
        <v>41298</v>
      </c>
      <c r="C250" s="119"/>
      <c r="D250" s="48"/>
      <c r="E250" s="48"/>
      <c r="F250" s="48">
        <v>10</v>
      </c>
      <c r="G250" s="47">
        <v>3003.72</v>
      </c>
      <c r="H250" s="30">
        <f t="shared" si="69"/>
        <v>30037.199999999997</v>
      </c>
      <c r="I250" s="30">
        <f t="shared" si="70"/>
        <v>30037.199999999997</v>
      </c>
      <c r="J250" s="13" t="s">
        <v>66</v>
      </c>
      <c r="K250" s="31">
        <f t="shared" si="68"/>
        <v>20</v>
      </c>
      <c r="L250" s="30">
        <f t="shared" si="71"/>
        <v>500.61999999999995</v>
      </c>
      <c r="M250" s="32">
        <f t="shared" si="72"/>
        <v>5</v>
      </c>
      <c r="N250" s="30">
        <f t="shared" si="73"/>
        <v>2503.1</v>
      </c>
    </row>
    <row r="251" spans="1:14" x14ac:dyDescent="0.2">
      <c r="A251" s="88">
        <f t="shared" si="67"/>
        <v>41455</v>
      </c>
      <c r="B251" s="46">
        <v>41284</v>
      </c>
      <c r="C251" s="119"/>
      <c r="D251" s="48"/>
      <c r="E251" s="48"/>
      <c r="F251" s="48">
        <v>7</v>
      </c>
      <c r="G251" s="47">
        <v>3172.9</v>
      </c>
      <c r="H251" s="30">
        <f t="shared" si="69"/>
        <v>22210.3</v>
      </c>
      <c r="I251" s="30">
        <f t="shared" si="70"/>
        <v>22210.3</v>
      </c>
      <c r="J251" s="13" t="s">
        <v>66</v>
      </c>
      <c r="K251" s="31">
        <f t="shared" si="68"/>
        <v>20</v>
      </c>
      <c r="L251" s="30">
        <f t="shared" si="71"/>
        <v>370.17166666666668</v>
      </c>
      <c r="M251" s="32">
        <f t="shared" si="72"/>
        <v>6</v>
      </c>
      <c r="N251" s="30">
        <f t="shared" si="73"/>
        <v>2221.0300000000002</v>
      </c>
    </row>
    <row r="252" spans="1:14" x14ac:dyDescent="0.2">
      <c r="A252" s="88">
        <f t="shared" si="67"/>
        <v>41455</v>
      </c>
      <c r="B252" s="46">
        <v>41284</v>
      </c>
      <c r="C252" s="119"/>
      <c r="D252" s="48"/>
      <c r="E252" s="48"/>
      <c r="F252" s="48">
        <v>1</v>
      </c>
      <c r="G252" s="47">
        <v>560</v>
      </c>
      <c r="H252" s="30">
        <f t="shared" si="69"/>
        <v>560</v>
      </c>
      <c r="I252" s="30">
        <f t="shared" si="70"/>
        <v>560</v>
      </c>
      <c r="J252" s="13" t="s">
        <v>66</v>
      </c>
      <c r="K252" s="31">
        <f t="shared" si="68"/>
        <v>20</v>
      </c>
      <c r="L252" s="30">
        <f t="shared" si="71"/>
        <v>9.3333333333333339</v>
      </c>
      <c r="M252" s="32">
        <f t="shared" si="72"/>
        <v>6</v>
      </c>
      <c r="N252" s="30">
        <f t="shared" si="73"/>
        <v>56</v>
      </c>
    </row>
    <row r="253" spans="1:14" x14ac:dyDescent="0.2">
      <c r="A253" s="88">
        <f t="shared" si="67"/>
        <v>41455</v>
      </c>
      <c r="B253" s="46">
        <v>41286</v>
      </c>
      <c r="C253" s="119"/>
      <c r="D253" s="48"/>
      <c r="E253" s="48"/>
      <c r="F253" s="48">
        <v>20</v>
      </c>
      <c r="G253" s="47">
        <v>1355.83</v>
      </c>
      <c r="H253" s="30">
        <f t="shared" si="69"/>
        <v>27116.6</v>
      </c>
      <c r="I253" s="30">
        <f t="shared" si="70"/>
        <v>27116.6</v>
      </c>
      <c r="J253" s="13" t="s">
        <v>7</v>
      </c>
      <c r="K253" s="31">
        <f t="shared" si="68"/>
        <v>10</v>
      </c>
      <c r="L253" s="30">
        <f t="shared" si="71"/>
        <v>225.97166666666666</v>
      </c>
      <c r="M253" s="32">
        <f t="shared" si="72"/>
        <v>6</v>
      </c>
      <c r="N253" s="30">
        <f t="shared" si="73"/>
        <v>1355.83</v>
      </c>
    </row>
    <row r="254" spans="1:14" x14ac:dyDescent="0.2">
      <c r="A254" s="88">
        <f t="shared" si="67"/>
        <v>41455</v>
      </c>
      <c r="B254" s="46">
        <v>41290</v>
      </c>
      <c r="C254" s="119"/>
      <c r="D254" s="48"/>
      <c r="E254" s="48"/>
      <c r="F254" s="48">
        <v>63</v>
      </c>
      <c r="G254" s="47">
        <v>368</v>
      </c>
      <c r="H254" s="30">
        <f t="shared" si="69"/>
        <v>23184</v>
      </c>
      <c r="I254" s="30">
        <f t="shared" si="70"/>
        <v>23184</v>
      </c>
      <c r="J254" s="13" t="s">
        <v>7</v>
      </c>
      <c r="K254" s="31">
        <f t="shared" si="68"/>
        <v>10</v>
      </c>
      <c r="L254" s="30">
        <f t="shared" si="71"/>
        <v>193.20000000000002</v>
      </c>
      <c r="M254" s="32">
        <f t="shared" si="72"/>
        <v>5</v>
      </c>
      <c r="N254" s="30">
        <f t="shared" si="73"/>
        <v>966.00000000000011</v>
      </c>
    </row>
    <row r="255" spans="1:14" x14ac:dyDescent="0.2">
      <c r="A255" s="88">
        <f t="shared" si="67"/>
        <v>41455</v>
      </c>
      <c r="B255" s="46">
        <v>41284</v>
      </c>
      <c r="C255" s="119"/>
      <c r="D255" s="48"/>
      <c r="E255" s="48"/>
      <c r="F255" s="48">
        <v>1</v>
      </c>
      <c r="G255" s="47">
        <v>3693.11</v>
      </c>
      <c r="H255" s="30">
        <f t="shared" si="69"/>
        <v>3693.11</v>
      </c>
      <c r="I255" s="30">
        <f t="shared" si="70"/>
        <v>3693.11</v>
      </c>
      <c r="J255" s="52" t="s">
        <v>24</v>
      </c>
      <c r="K255" s="31">
        <f t="shared" si="68"/>
        <v>10</v>
      </c>
      <c r="L255" s="30">
        <f t="shared" si="71"/>
        <v>30.775916666666671</v>
      </c>
      <c r="M255" s="32">
        <f t="shared" si="72"/>
        <v>6</v>
      </c>
      <c r="N255" s="30">
        <f t="shared" si="73"/>
        <v>184.65550000000002</v>
      </c>
    </row>
    <row r="256" spans="1:14" x14ac:dyDescent="0.2">
      <c r="A256" s="88">
        <f t="shared" si="67"/>
        <v>41455</v>
      </c>
      <c r="B256" s="46">
        <v>41284</v>
      </c>
      <c r="C256" s="119"/>
      <c r="D256" s="48"/>
      <c r="E256" s="48"/>
      <c r="F256" s="48">
        <v>1</v>
      </c>
      <c r="G256" s="47">
        <v>4801.05</v>
      </c>
      <c r="H256" s="30">
        <f t="shared" si="69"/>
        <v>4801.05</v>
      </c>
      <c r="I256" s="30">
        <f t="shared" si="70"/>
        <v>4801.05</v>
      </c>
      <c r="J256" s="52" t="s">
        <v>24</v>
      </c>
      <c r="K256" s="31">
        <f t="shared" si="68"/>
        <v>10</v>
      </c>
      <c r="L256" s="30">
        <f t="shared" si="71"/>
        <v>40.008749999999999</v>
      </c>
      <c r="M256" s="32">
        <f t="shared" si="72"/>
        <v>6</v>
      </c>
      <c r="N256" s="30">
        <f t="shared" si="73"/>
        <v>240.05250000000001</v>
      </c>
    </row>
    <row r="257" spans="1:14" x14ac:dyDescent="0.2">
      <c r="A257" s="88">
        <f t="shared" si="67"/>
        <v>41455</v>
      </c>
      <c r="B257" s="46">
        <v>41284</v>
      </c>
      <c r="C257" s="119"/>
      <c r="D257" s="48"/>
      <c r="E257" s="48"/>
      <c r="F257" s="48">
        <v>1</v>
      </c>
      <c r="G257" s="47">
        <v>1846.56</v>
      </c>
      <c r="H257" s="30">
        <f t="shared" si="69"/>
        <v>1846.56</v>
      </c>
      <c r="I257" s="30">
        <f t="shared" si="70"/>
        <v>1846.56</v>
      </c>
      <c r="J257" s="52" t="s">
        <v>24</v>
      </c>
      <c r="K257" s="31">
        <f t="shared" si="68"/>
        <v>10</v>
      </c>
      <c r="L257" s="30">
        <f t="shared" si="71"/>
        <v>15.388</v>
      </c>
      <c r="M257" s="32">
        <f t="shared" si="72"/>
        <v>6</v>
      </c>
      <c r="N257" s="30">
        <f t="shared" si="73"/>
        <v>92.328000000000003</v>
      </c>
    </row>
    <row r="258" spans="1:14" x14ac:dyDescent="0.2">
      <c r="A258" s="88">
        <f t="shared" si="67"/>
        <v>41455</v>
      </c>
      <c r="B258" s="46">
        <v>41284</v>
      </c>
      <c r="C258" s="119"/>
      <c r="D258" s="48"/>
      <c r="E258" s="48"/>
      <c r="F258" s="48">
        <v>1</v>
      </c>
      <c r="G258" s="47">
        <v>3693.11</v>
      </c>
      <c r="H258" s="30">
        <f t="shared" si="69"/>
        <v>3693.11</v>
      </c>
      <c r="I258" s="30">
        <f t="shared" si="70"/>
        <v>3693.11</v>
      </c>
      <c r="J258" s="52" t="s">
        <v>24</v>
      </c>
      <c r="K258" s="31">
        <f t="shared" si="68"/>
        <v>10</v>
      </c>
      <c r="L258" s="30">
        <f t="shared" si="71"/>
        <v>30.775916666666671</v>
      </c>
      <c r="M258" s="32">
        <f t="shared" si="72"/>
        <v>6</v>
      </c>
      <c r="N258" s="30">
        <f t="shared" si="73"/>
        <v>184.65550000000002</v>
      </c>
    </row>
    <row r="259" spans="1:14" x14ac:dyDescent="0.2">
      <c r="A259" s="88">
        <f t="shared" si="67"/>
        <v>41455</v>
      </c>
      <c r="B259" s="46">
        <v>41284</v>
      </c>
      <c r="C259" s="119"/>
      <c r="D259" s="48"/>
      <c r="E259" s="48"/>
      <c r="F259" s="48">
        <v>1</v>
      </c>
      <c r="G259" s="47">
        <v>2585.1799999999998</v>
      </c>
      <c r="H259" s="30">
        <f t="shared" si="69"/>
        <v>2585.1799999999998</v>
      </c>
      <c r="I259" s="30">
        <f t="shared" si="70"/>
        <v>2585.1799999999998</v>
      </c>
      <c r="J259" s="52" t="s">
        <v>24</v>
      </c>
      <c r="K259" s="31">
        <f t="shared" si="68"/>
        <v>10</v>
      </c>
      <c r="L259" s="30">
        <f t="shared" si="71"/>
        <v>21.543166666666664</v>
      </c>
      <c r="M259" s="32">
        <f t="shared" si="72"/>
        <v>6</v>
      </c>
      <c r="N259" s="30">
        <f t="shared" si="73"/>
        <v>129.25899999999999</v>
      </c>
    </row>
    <row r="260" spans="1:14" x14ac:dyDescent="0.2">
      <c r="A260" s="88">
        <f t="shared" si="67"/>
        <v>41455</v>
      </c>
      <c r="B260" s="46">
        <v>41284</v>
      </c>
      <c r="C260" s="119"/>
      <c r="D260" s="48"/>
      <c r="E260" s="48"/>
      <c r="F260" s="48">
        <v>1</v>
      </c>
      <c r="G260" s="47">
        <v>3693.11</v>
      </c>
      <c r="H260" s="30">
        <f t="shared" si="69"/>
        <v>3693.11</v>
      </c>
      <c r="I260" s="30">
        <f t="shared" si="70"/>
        <v>3693.11</v>
      </c>
      <c r="J260" s="52" t="s">
        <v>24</v>
      </c>
      <c r="K260" s="31">
        <f t="shared" si="68"/>
        <v>10</v>
      </c>
      <c r="L260" s="30">
        <f t="shared" si="71"/>
        <v>30.775916666666671</v>
      </c>
      <c r="M260" s="32">
        <f t="shared" si="72"/>
        <v>6</v>
      </c>
      <c r="N260" s="30">
        <f t="shared" si="73"/>
        <v>184.65550000000002</v>
      </c>
    </row>
    <row r="261" spans="1:14" x14ac:dyDescent="0.2">
      <c r="A261" s="88">
        <f t="shared" si="67"/>
        <v>41455</v>
      </c>
      <c r="B261" s="46">
        <v>41284</v>
      </c>
      <c r="C261" s="119"/>
      <c r="D261" s="48"/>
      <c r="E261" s="48"/>
      <c r="F261" s="48">
        <v>1</v>
      </c>
      <c r="G261" s="47">
        <v>369.32</v>
      </c>
      <c r="H261" s="30">
        <f t="shared" si="69"/>
        <v>369.32</v>
      </c>
      <c r="I261" s="30">
        <f t="shared" si="70"/>
        <v>369.32</v>
      </c>
      <c r="J261" s="52" t="s">
        <v>24</v>
      </c>
      <c r="K261" s="31">
        <f t="shared" si="68"/>
        <v>10</v>
      </c>
      <c r="L261" s="30">
        <f t="shared" si="71"/>
        <v>3.077666666666667</v>
      </c>
      <c r="M261" s="32">
        <f t="shared" si="72"/>
        <v>6</v>
      </c>
      <c r="N261" s="30">
        <f t="shared" si="73"/>
        <v>18.466000000000001</v>
      </c>
    </row>
    <row r="262" spans="1:14" x14ac:dyDescent="0.2">
      <c r="A262" s="88">
        <f t="shared" si="67"/>
        <v>41455</v>
      </c>
      <c r="B262" s="46">
        <v>41298</v>
      </c>
      <c r="C262" s="119"/>
      <c r="D262" s="48"/>
      <c r="E262" s="48"/>
      <c r="F262" s="48">
        <v>10</v>
      </c>
      <c r="G262" s="47">
        <v>245.49</v>
      </c>
      <c r="H262" s="30">
        <f t="shared" si="69"/>
        <v>2454.9</v>
      </c>
      <c r="I262" s="30">
        <f t="shared" si="70"/>
        <v>2454.9</v>
      </c>
      <c r="J262" s="13" t="s">
        <v>13</v>
      </c>
      <c r="K262" s="31">
        <f t="shared" si="68"/>
        <v>20</v>
      </c>
      <c r="L262" s="30">
        <f t="shared" si="71"/>
        <v>40.914999999999999</v>
      </c>
      <c r="M262" s="32">
        <f t="shared" si="72"/>
        <v>5</v>
      </c>
      <c r="N262" s="30">
        <f t="shared" si="73"/>
        <v>204.57499999999999</v>
      </c>
    </row>
    <row r="263" spans="1:14" x14ac:dyDescent="0.2">
      <c r="A263" s="88">
        <f t="shared" si="67"/>
        <v>41455</v>
      </c>
      <c r="B263" s="46">
        <v>41284</v>
      </c>
      <c r="C263" s="119"/>
      <c r="D263" s="48"/>
      <c r="E263" s="48"/>
      <c r="F263" s="48">
        <v>7</v>
      </c>
      <c r="G263" s="47">
        <v>241.53</v>
      </c>
      <c r="H263" s="30">
        <f t="shared" si="69"/>
        <v>1690.71</v>
      </c>
      <c r="I263" s="30">
        <f t="shared" si="70"/>
        <v>1690.71</v>
      </c>
      <c r="J263" s="13" t="s">
        <v>13</v>
      </c>
      <c r="K263" s="31">
        <f t="shared" si="68"/>
        <v>20</v>
      </c>
      <c r="L263" s="30">
        <f t="shared" si="71"/>
        <v>28.178500000000003</v>
      </c>
      <c r="M263" s="32">
        <f t="shared" si="72"/>
        <v>6</v>
      </c>
      <c r="N263" s="30">
        <f t="shared" si="73"/>
        <v>169.07100000000003</v>
      </c>
    </row>
    <row r="264" spans="1:14" x14ac:dyDescent="0.2">
      <c r="A264" s="88">
        <f t="shared" si="67"/>
        <v>41455</v>
      </c>
      <c r="B264" s="46">
        <v>41304</v>
      </c>
      <c r="C264" s="119"/>
      <c r="D264" s="48"/>
      <c r="E264" s="48"/>
      <c r="F264" s="48">
        <v>1</v>
      </c>
      <c r="G264" s="47">
        <v>687.5</v>
      </c>
      <c r="H264" s="30">
        <f t="shared" si="69"/>
        <v>687.5</v>
      </c>
      <c r="I264" s="30">
        <f t="shared" si="70"/>
        <v>687.5</v>
      </c>
      <c r="J264" s="13" t="s">
        <v>66</v>
      </c>
      <c r="K264" s="31">
        <f t="shared" si="68"/>
        <v>20</v>
      </c>
      <c r="L264" s="30">
        <f t="shared" si="71"/>
        <v>11.458333333333334</v>
      </c>
      <c r="M264" s="32">
        <f t="shared" si="72"/>
        <v>5</v>
      </c>
      <c r="N264" s="30">
        <f t="shared" si="73"/>
        <v>57.291666666666671</v>
      </c>
    </row>
    <row r="265" spans="1:14" x14ac:dyDescent="0.2">
      <c r="A265" s="88">
        <f t="shared" si="67"/>
        <v>41455</v>
      </c>
      <c r="B265" s="46">
        <v>41324</v>
      </c>
      <c r="C265" s="119"/>
      <c r="D265" s="48"/>
      <c r="E265" s="48"/>
      <c r="F265" s="48">
        <v>1</v>
      </c>
      <c r="G265" s="47">
        <v>1396.07</v>
      </c>
      <c r="H265" s="30">
        <f t="shared" si="69"/>
        <v>1396.07</v>
      </c>
      <c r="I265" s="30">
        <f t="shared" si="70"/>
        <v>1396.07</v>
      </c>
      <c r="J265" s="13" t="s">
        <v>66</v>
      </c>
      <c r="K265" s="31">
        <f t="shared" si="68"/>
        <v>20</v>
      </c>
      <c r="L265" s="30">
        <f t="shared" si="71"/>
        <v>23.267833333333332</v>
      </c>
      <c r="M265" s="32">
        <f t="shared" si="72"/>
        <v>4</v>
      </c>
      <c r="N265" s="30">
        <f t="shared" si="73"/>
        <v>93.071333333333328</v>
      </c>
    </row>
    <row r="266" spans="1:14" x14ac:dyDescent="0.2">
      <c r="A266" s="88">
        <f t="shared" si="67"/>
        <v>41455</v>
      </c>
      <c r="B266" s="46">
        <v>41310</v>
      </c>
      <c r="C266" s="119"/>
      <c r="D266" s="48"/>
      <c r="E266" s="48"/>
      <c r="F266" s="48">
        <v>1</v>
      </c>
      <c r="G266" s="47">
        <v>1394.1</v>
      </c>
      <c r="H266" s="30">
        <f t="shared" si="69"/>
        <v>1394.1</v>
      </c>
      <c r="I266" s="30">
        <f t="shared" si="70"/>
        <v>1394.1</v>
      </c>
      <c r="J266" s="13" t="s">
        <v>66</v>
      </c>
      <c r="K266" s="31">
        <f t="shared" si="68"/>
        <v>20</v>
      </c>
      <c r="L266" s="30">
        <f t="shared" si="71"/>
        <v>23.234999999999999</v>
      </c>
      <c r="M266" s="32">
        <f t="shared" si="72"/>
        <v>5</v>
      </c>
      <c r="N266" s="30">
        <f t="shared" si="73"/>
        <v>116.175</v>
      </c>
    </row>
    <row r="267" spans="1:14" x14ac:dyDescent="0.2">
      <c r="A267" s="88">
        <f t="shared" si="67"/>
        <v>41455</v>
      </c>
      <c r="B267" s="46">
        <v>41309</v>
      </c>
      <c r="C267" s="119"/>
      <c r="D267" s="48"/>
      <c r="E267" s="48"/>
      <c r="F267" s="48">
        <v>1</v>
      </c>
      <c r="G267" s="47">
        <v>1389.51</v>
      </c>
      <c r="H267" s="30">
        <f t="shared" si="69"/>
        <v>1389.51</v>
      </c>
      <c r="I267" s="30">
        <f t="shared" si="70"/>
        <v>1389.51</v>
      </c>
      <c r="J267" s="13" t="s">
        <v>66</v>
      </c>
      <c r="K267" s="31">
        <f t="shared" si="68"/>
        <v>20</v>
      </c>
      <c r="L267" s="30">
        <f t="shared" si="71"/>
        <v>23.1585</v>
      </c>
      <c r="M267" s="32">
        <f t="shared" si="72"/>
        <v>5</v>
      </c>
      <c r="N267" s="30">
        <f t="shared" si="73"/>
        <v>115.7925</v>
      </c>
    </row>
    <row r="268" spans="1:14" x14ac:dyDescent="0.2">
      <c r="A268" s="88">
        <f t="shared" ref="A268:A318" si="74">A267</f>
        <v>41455</v>
      </c>
      <c r="B268" s="46">
        <v>41306</v>
      </c>
      <c r="C268" s="119"/>
      <c r="D268" s="48"/>
      <c r="E268" s="48"/>
      <c r="F268" s="48">
        <v>20</v>
      </c>
      <c r="G268" s="47">
        <v>132</v>
      </c>
      <c r="H268" s="30">
        <f t="shared" si="69"/>
        <v>2640</v>
      </c>
      <c r="I268" s="30">
        <f t="shared" si="70"/>
        <v>2640</v>
      </c>
      <c r="J268" s="13" t="s">
        <v>66</v>
      </c>
      <c r="K268" s="31">
        <f t="shared" si="68"/>
        <v>20</v>
      </c>
      <c r="L268" s="30">
        <f t="shared" si="71"/>
        <v>44</v>
      </c>
      <c r="M268" s="32">
        <f t="shared" si="72"/>
        <v>5</v>
      </c>
      <c r="N268" s="30">
        <f t="shared" si="73"/>
        <v>220</v>
      </c>
    </row>
    <row r="269" spans="1:14" x14ac:dyDescent="0.2">
      <c r="A269" s="88">
        <f t="shared" si="74"/>
        <v>41455</v>
      </c>
      <c r="B269" s="46">
        <v>41326</v>
      </c>
      <c r="C269" s="119"/>
      <c r="D269" s="48"/>
      <c r="E269" s="48"/>
      <c r="F269" s="48">
        <v>1</v>
      </c>
      <c r="G269" s="47">
        <v>702.3</v>
      </c>
      <c r="H269" s="30">
        <f t="shared" si="69"/>
        <v>702.3</v>
      </c>
      <c r="I269" s="30">
        <f t="shared" si="70"/>
        <v>702.3</v>
      </c>
      <c r="J269" s="13" t="s">
        <v>66</v>
      </c>
      <c r="K269" s="31">
        <f t="shared" si="68"/>
        <v>20</v>
      </c>
      <c r="L269" s="30">
        <f t="shared" si="71"/>
        <v>11.705</v>
      </c>
      <c r="M269" s="32">
        <f t="shared" si="72"/>
        <v>4</v>
      </c>
      <c r="N269" s="30">
        <f t="shared" si="73"/>
        <v>46.82</v>
      </c>
    </row>
    <row r="270" spans="1:14" x14ac:dyDescent="0.2">
      <c r="A270" s="88">
        <f t="shared" si="74"/>
        <v>41455</v>
      </c>
      <c r="B270" s="46">
        <v>41331</v>
      </c>
      <c r="C270" s="119"/>
      <c r="D270" s="48"/>
      <c r="E270" s="48"/>
      <c r="F270" s="48">
        <v>2</v>
      </c>
      <c r="G270" s="47">
        <v>1699</v>
      </c>
      <c r="H270" s="30">
        <f t="shared" si="69"/>
        <v>3398</v>
      </c>
      <c r="I270" s="30">
        <f t="shared" si="70"/>
        <v>3398</v>
      </c>
      <c r="J270" s="13" t="s">
        <v>66</v>
      </c>
      <c r="K270" s="31">
        <f t="shared" si="68"/>
        <v>20</v>
      </c>
      <c r="L270" s="30">
        <f t="shared" si="71"/>
        <v>56.633333333333333</v>
      </c>
      <c r="M270" s="32">
        <f t="shared" si="72"/>
        <v>4</v>
      </c>
      <c r="N270" s="30">
        <f t="shared" si="73"/>
        <v>226.53333333333333</v>
      </c>
    </row>
    <row r="271" spans="1:14" x14ac:dyDescent="0.2">
      <c r="A271" s="88">
        <f t="shared" si="74"/>
        <v>41455</v>
      </c>
      <c r="B271" s="46">
        <v>41320</v>
      </c>
      <c r="C271" s="119"/>
      <c r="D271" s="48"/>
      <c r="E271" s="48"/>
      <c r="F271" s="48">
        <v>1</v>
      </c>
      <c r="G271" s="47">
        <v>1326.02</v>
      </c>
      <c r="H271" s="30">
        <f t="shared" si="69"/>
        <v>1326.02</v>
      </c>
      <c r="I271" s="30">
        <f t="shared" si="70"/>
        <v>1326.02</v>
      </c>
      <c r="J271" s="13" t="s">
        <v>66</v>
      </c>
      <c r="K271" s="31">
        <f t="shared" si="68"/>
        <v>20</v>
      </c>
      <c r="L271" s="30">
        <f t="shared" si="71"/>
        <v>22.100333333333335</v>
      </c>
      <c r="M271" s="32">
        <f t="shared" si="72"/>
        <v>4</v>
      </c>
      <c r="N271" s="30">
        <f t="shared" si="73"/>
        <v>88.401333333333341</v>
      </c>
    </row>
    <row r="272" spans="1:14" x14ac:dyDescent="0.2">
      <c r="A272" s="88">
        <f t="shared" si="74"/>
        <v>41455</v>
      </c>
      <c r="B272" s="46">
        <v>41309</v>
      </c>
      <c r="C272" s="119"/>
      <c r="D272" s="48"/>
      <c r="E272" s="48"/>
      <c r="F272" s="48">
        <v>1</v>
      </c>
      <c r="G272" s="47">
        <v>20073.16</v>
      </c>
      <c r="H272" s="30">
        <f t="shared" si="69"/>
        <v>20073.16</v>
      </c>
      <c r="I272" s="30">
        <f t="shared" si="70"/>
        <v>20073.16</v>
      </c>
      <c r="J272" s="52" t="s">
        <v>24</v>
      </c>
      <c r="K272" s="31">
        <f t="shared" si="68"/>
        <v>10</v>
      </c>
      <c r="L272" s="30">
        <f t="shared" si="71"/>
        <v>167.27633333333333</v>
      </c>
      <c r="M272" s="32">
        <f t="shared" si="72"/>
        <v>5</v>
      </c>
      <c r="N272" s="30">
        <f t="shared" si="73"/>
        <v>836.38166666666666</v>
      </c>
    </row>
    <row r="273" spans="1:14" x14ac:dyDescent="0.2">
      <c r="A273" s="88">
        <f t="shared" si="74"/>
        <v>41455</v>
      </c>
      <c r="B273" s="46">
        <v>41313</v>
      </c>
      <c r="C273" s="119"/>
      <c r="D273" s="48"/>
      <c r="E273" s="48"/>
      <c r="F273" s="48">
        <v>1</v>
      </c>
      <c r="G273" s="47">
        <f>740.91-41.23</f>
        <v>699.68</v>
      </c>
      <c r="H273" s="30">
        <f t="shared" si="69"/>
        <v>699.68</v>
      </c>
      <c r="I273" s="30">
        <f t="shared" si="70"/>
        <v>699.68</v>
      </c>
      <c r="J273" s="13" t="s">
        <v>7</v>
      </c>
      <c r="K273" s="31">
        <f t="shared" si="68"/>
        <v>10</v>
      </c>
      <c r="L273" s="30">
        <f t="shared" si="71"/>
        <v>5.8306666666666667</v>
      </c>
      <c r="M273" s="32">
        <f t="shared" si="72"/>
        <v>5</v>
      </c>
      <c r="N273" s="30">
        <f t="shared" si="73"/>
        <v>29.153333333333332</v>
      </c>
    </row>
    <row r="274" spans="1:14" x14ac:dyDescent="0.2">
      <c r="A274" s="88">
        <f t="shared" si="74"/>
        <v>41455</v>
      </c>
      <c r="B274" s="46">
        <v>41322</v>
      </c>
      <c r="C274" s="119"/>
      <c r="D274" s="48"/>
      <c r="E274" s="48"/>
      <c r="F274" s="48">
        <v>10</v>
      </c>
      <c r="G274" s="47">
        <v>310</v>
      </c>
      <c r="H274" s="30">
        <f t="shared" si="69"/>
        <v>3100</v>
      </c>
      <c r="I274" s="30">
        <f t="shared" si="70"/>
        <v>3100</v>
      </c>
      <c r="J274" s="13" t="s">
        <v>7</v>
      </c>
      <c r="K274" s="31">
        <f t="shared" si="68"/>
        <v>10</v>
      </c>
      <c r="L274" s="30">
        <f t="shared" si="71"/>
        <v>25.833333333333332</v>
      </c>
      <c r="M274" s="32">
        <f t="shared" si="72"/>
        <v>4</v>
      </c>
      <c r="N274" s="30">
        <f t="shared" si="73"/>
        <v>103.33333333333333</v>
      </c>
    </row>
    <row r="275" spans="1:14" x14ac:dyDescent="0.2">
      <c r="A275" s="88">
        <f t="shared" si="74"/>
        <v>41455</v>
      </c>
      <c r="B275" s="46">
        <v>41337</v>
      </c>
      <c r="C275" s="119"/>
      <c r="D275" s="48"/>
      <c r="E275" s="48"/>
      <c r="F275" s="48">
        <v>136</v>
      </c>
      <c r="G275" s="47">
        <v>122.22</v>
      </c>
      <c r="H275" s="30">
        <f t="shared" si="69"/>
        <v>16621.919999999998</v>
      </c>
      <c r="I275" s="30">
        <f t="shared" si="70"/>
        <v>16621.919999999998</v>
      </c>
      <c r="J275" s="13" t="s">
        <v>7</v>
      </c>
      <c r="K275" s="31">
        <f t="shared" si="68"/>
        <v>10</v>
      </c>
      <c r="L275" s="30">
        <f t="shared" si="71"/>
        <v>138.51599999999999</v>
      </c>
      <c r="M275" s="32">
        <f t="shared" si="72"/>
        <v>4</v>
      </c>
      <c r="N275" s="30">
        <f t="shared" si="73"/>
        <v>554.06399999999996</v>
      </c>
    </row>
    <row r="276" spans="1:14" x14ac:dyDescent="0.2">
      <c r="A276" s="88">
        <f t="shared" si="74"/>
        <v>41455</v>
      </c>
      <c r="B276" s="46">
        <v>41337</v>
      </c>
      <c r="C276" s="119"/>
      <c r="D276" s="48"/>
      <c r="E276" s="48"/>
      <c r="F276" s="48">
        <v>6</v>
      </c>
      <c r="G276" s="47">
        <v>613.33299999999997</v>
      </c>
      <c r="H276" s="30">
        <f t="shared" si="69"/>
        <v>3679.9979999999996</v>
      </c>
      <c r="I276" s="30">
        <f t="shared" si="70"/>
        <v>3679.9979999999996</v>
      </c>
      <c r="J276" s="13" t="s">
        <v>7</v>
      </c>
      <c r="K276" s="31">
        <f t="shared" si="68"/>
        <v>10</v>
      </c>
      <c r="L276" s="30">
        <f t="shared" si="71"/>
        <v>30.666650000000001</v>
      </c>
      <c r="M276" s="32">
        <f t="shared" si="72"/>
        <v>4</v>
      </c>
      <c r="N276" s="30">
        <f t="shared" si="73"/>
        <v>122.6666</v>
      </c>
    </row>
    <row r="277" spans="1:14" x14ac:dyDescent="0.2">
      <c r="A277" s="88">
        <f t="shared" si="74"/>
        <v>41455</v>
      </c>
      <c r="B277" s="46">
        <v>41344</v>
      </c>
      <c r="C277" s="119"/>
      <c r="D277" s="48"/>
      <c r="E277" s="48"/>
      <c r="F277" s="48">
        <v>4</v>
      </c>
      <c r="G277" s="47">
        <v>419</v>
      </c>
      <c r="H277" s="30">
        <f t="shared" si="69"/>
        <v>1676</v>
      </c>
      <c r="I277" s="30">
        <f t="shared" si="70"/>
        <v>1676</v>
      </c>
      <c r="J277" s="13" t="s">
        <v>7</v>
      </c>
      <c r="K277" s="31">
        <f t="shared" si="68"/>
        <v>10</v>
      </c>
      <c r="L277" s="30">
        <f t="shared" si="71"/>
        <v>13.966666666666669</v>
      </c>
      <c r="M277" s="32">
        <f t="shared" si="72"/>
        <v>4</v>
      </c>
      <c r="N277" s="30">
        <f t="shared" si="73"/>
        <v>55.866666666666674</v>
      </c>
    </row>
    <row r="278" spans="1:14" x14ac:dyDescent="0.2">
      <c r="A278" s="88">
        <f t="shared" si="74"/>
        <v>41455</v>
      </c>
      <c r="B278" s="46">
        <v>41346</v>
      </c>
      <c r="C278" s="119"/>
      <c r="D278" s="48"/>
      <c r="E278" s="48"/>
      <c r="F278" s="48">
        <v>15</v>
      </c>
      <c r="G278" s="47">
        <v>468.59</v>
      </c>
      <c r="H278" s="30">
        <f t="shared" si="69"/>
        <v>7028.8499999999995</v>
      </c>
      <c r="I278" s="30">
        <f t="shared" si="70"/>
        <v>7028.8499999999995</v>
      </c>
      <c r="J278" s="13" t="s">
        <v>7</v>
      </c>
      <c r="K278" s="31">
        <f t="shared" si="68"/>
        <v>10</v>
      </c>
      <c r="L278" s="30">
        <f t="shared" si="71"/>
        <v>58.573749999999997</v>
      </c>
      <c r="M278" s="32">
        <f t="shared" si="72"/>
        <v>4</v>
      </c>
      <c r="N278" s="30">
        <f t="shared" si="73"/>
        <v>234.29499999999999</v>
      </c>
    </row>
    <row r="279" spans="1:14" x14ac:dyDescent="0.2">
      <c r="A279" s="88">
        <f t="shared" si="74"/>
        <v>41455</v>
      </c>
      <c r="B279" s="46">
        <v>41355</v>
      </c>
      <c r="C279" s="119"/>
      <c r="D279" s="48"/>
      <c r="E279" s="48"/>
      <c r="F279" s="48">
        <v>15</v>
      </c>
      <c r="G279" s="47">
        <v>1355.05</v>
      </c>
      <c r="H279" s="30">
        <f t="shared" si="69"/>
        <v>20325.75</v>
      </c>
      <c r="I279" s="30">
        <f t="shared" si="70"/>
        <v>20325.75</v>
      </c>
      <c r="J279" s="13" t="s">
        <v>7</v>
      </c>
      <c r="K279" s="31">
        <f t="shared" si="68"/>
        <v>10</v>
      </c>
      <c r="L279" s="30">
        <f t="shared" si="71"/>
        <v>169.38124999999999</v>
      </c>
      <c r="M279" s="32">
        <f t="shared" si="72"/>
        <v>3</v>
      </c>
      <c r="N279" s="30">
        <f t="shared" si="73"/>
        <v>508.14374999999995</v>
      </c>
    </row>
    <row r="280" spans="1:14" x14ac:dyDescent="0.2">
      <c r="A280" s="88">
        <f t="shared" si="74"/>
        <v>41455</v>
      </c>
      <c r="B280" s="46">
        <v>41354</v>
      </c>
      <c r="C280" s="119"/>
      <c r="D280" s="48"/>
      <c r="E280" s="48"/>
      <c r="F280" s="48">
        <v>2</v>
      </c>
      <c r="G280" s="47">
        <v>1317</v>
      </c>
      <c r="H280" s="30">
        <f t="shared" si="69"/>
        <v>2634</v>
      </c>
      <c r="I280" s="30">
        <f t="shared" si="70"/>
        <v>2634</v>
      </c>
      <c r="J280" s="13" t="s">
        <v>66</v>
      </c>
      <c r="K280" s="31">
        <f t="shared" si="68"/>
        <v>20</v>
      </c>
      <c r="L280" s="30">
        <f t="shared" si="71"/>
        <v>43.900000000000006</v>
      </c>
      <c r="M280" s="32">
        <f t="shared" si="72"/>
        <v>3</v>
      </c>
      <c r="N280" s="30">
        <f t="shared" si="73"/>
        <v>131.70000000000002</v>
      </c>
    </row>
    <row r="281" spans="1:14" x14ac:dyDescent="0.2">
      <c r="A281" s="88">
        <f t="shared" si="74"/>
        <v>41455</v>
      </c>
      <c r="B281" s="46">
        <v>41337</v>
      </c>
      <c r="C281" s="119"/>
      <c r="D281" s="48"/>
      <c r="E281" s="48"/>
      <c r="F281" s="48">
        <v>10</v>
      </c>
      <c r="G281" s="47">
        <v>75.41</v>
      </c>
      <c r="H281" s="30">
        <f t="shared" si="69"/>
        <v>754.09999999999991</v>
      </c>
      <c r="I281" s="30">
        <f t="shared" si="70"/>
        <v>754.09999999999991</v>
      </c>
      <c r="J281" s="13" t="s">
        <v>66</v>
      </c>
      <c r="K281" s="31">
        <f t="shared" si="68"/>
        <v>20</v>
      </c>
      <c r="L281" s="30">
        <f t="shared" si="71"/>
        <v>12.568333333333333</v>
      </c>
      <c r="M281" s="32">
        <f t="shared" si="72"/>
        <v>4</v>
      </c>
      <c r="N281" s="30">
        <f t="shared" si="73"/>
        <v>50.273333333333333</v>
      </c>
    </row>
    <row r="282" spans="1:14" x14ac:dyDescent="0.2">
      <c r="A282" s="88">
        <f t="shared" si="74"/>
        <v>41455</v>
      </c>
      <c r="B282" s="46">
        <v>41346</v>
      </c>
      <c r="C282" s="119"/>
      <c r="D282" s="48"/>
      <c r="E282" s="48"/>
      <c r="F282" s="48">
        <v>10</v>
      </c>
      <c r="G282" s="47">
        <v>70.23</v>
      </c>
      <c r="H282" s="30">
        <f t="shared" si="69"/>
        <v>702.30000000000007</v>
      </c>
      <c r="I282" s="30">
        <f t="shared" si="70"/>
        <v>702.30000000000007</v>
      </c>
      <c r="J282" s="117" t="s">
        <v>66</v>
      </c>
      <c r="K282" s="31">
        <f t="shared" si="68"/>
        <v>20</v>
      </c>
      <c r="L282" s="30">
        <f t="shared" si="71"/>
        <v>11.705</v>
      </c>
      <c r="M282" s="32">
        <f t="shared" si="72"/>
        <v>4</v>
      </c>
      <c r="N282" s="30">
        <f t="shared" si="73"/>
        <v>46.82</v>
      </c>
    </row>
    <row r="283" spans="1:14" x14ac:dyDescent="0.2">
      <c r="A283" s="88">
        <f t="shared" si="74"/>
        <v>41455</v>
      </c>
      <c r="B283" s="46">
        <v>41352</v>
      </c>
      <c r="C283" s="119"/>
      <c r="D283" s="48"/>
      <c r="E283" s="48"/>
      <c r="F283" s="48">
        <v>10</v>
      </c>
      <c r="G283" s="47">
        <f>3255.65-67.28</f>
        <v>3188.37</v>
      </c>
      <c r="H283" s="30">
        <f t="shared" si="69"/>
        <v>31883.699999999997</v>
      </c>
      <c r="I283" s="30">
        <f t="shared" si="70"/>
        <v>31883.699999999997</v>
      </c>
      <c r="J283" s="117" t="s">
        <v>66</v>
      </c>
      <c r="K283" s="31">
        <f t="shared" si="68"/>
        <v>20</v>
      </c>
      <c r="L283" s="30">
        <f t="shared" si="71"/>
        <v>531.39499999999998</v>
      </c>
      <c r="M283" s="32">
        <f t="shared" si="72"/>
        <v>3</v>
      </c>
      <c r="N283" s="30">
        <f t="shared" si="73"/>
        <v>1594.1849999999999</v>
      </c>
    </row>
    <row r="284" spans="1:14" x14ac:dyDescent="0.2">
      <c r="A284" s="88">
        <f t="shared" si="74"/>
        <v>41455</v>
      </c>
      <c r="B284" s="46">
        <v>41352</v>
      </c>
      <c r="C284" s="51"/>
      <c r="D284" s="48"/>
      <c r="E284" s="48"/>
      <c r="F284" s="48">
        <v>1</v>
      </c>
      <c r="G284" s="47">
        <v>2777.8</v>
      </c>
      <c r="H284" s="30">
        <f t="shared" si="69"/>
        <v>2777.8</v>
      </c>
      <c r="I284" s="30">
        <f t="shared" si="70"/>
        <v>2777.8</v>
      </c>
      <c r="J284" s="13" t="s">
        <v>13</v>
      </c>
      <c r="K284" s="31">
        <f t="shared" si="68"/>
        <v>20</v>
      </c>
      <c r="L284" s="30">
        <f t="shared" si="71"/>
        <v>46.296666666666674</v>
      </c>
      <c r="M284" s="32">
        <f t="shared" si="72"/>
        <v>3</v>
      </c>
      <c r="N284" s="30">
        <f t="shared" si="73"/>
        <v>138.89000000000001</v>
      </c>
    </row>
    <row r="285" spans="1:14" x14ac:dyDescent="0.2">
      <c r="A285" s="88">
        <f t="shared" si="74"/>
        <v>41455</v>
      </c>
      <c r="B285" s="46">
        <v>41334</v>
      </c>
      <c r="C285" s="51"/>
      <c r="D285" s="48"/>
      <c r="E285" s="48"/>
      <c r="F285" s="48">
        <v>6</v>
      </c>
      <c r="G285" s="47">
        <v>235</v>
      </c>
      <c r="H285" s="30">
        <f t="shared" si="69"/>
        <v>1410</v>
      </c>
      <c r="I285" s="30">
        <f t="shared" si="70"/>
        <v>1410</v>
      </c>
      <c r="J285" s="52" t="s">
        <v>24</v>
      </c>
      <c r="K285" s="31">
        <f t="shared" si="68"/>
        <v>10</v>
      </c>
      <c r="L285" s="30">
        <f t="shared" si="71"/>
        <v>11.75</v>
      </c>
      <c r="M285" s="32">
        <f t="shared" si="72"/>
        <v>4</v>
      </c>
      <c r="N285" s="30">
        <f t="shared" si="73"/>
        <v>47</v>
      </c>
    </row>
    <row r="286" spans="1:14" x14ac:dyDescent="0.2">
      <c r="A286" s="88">
        <f t="shared" si="74"/>
        <v>41455</v>
      </c>
      <c r="B286" s="46">
        <v>41334</v>
      </c>
      <c r="C286" s="51"/>
      <c r="D286" s="48"/>
      <c r="E286" s="48"/>
      <c r="F286" s="48">
        <v>1</v>
      </c>
      <c r="G286" s="47">
        <f>1001.15+307.1</f>
        <v>1308.25</v>
      </c>
      <c r="H286" s="30">
        <f t="shared" si="69"/>
        <v>1308.25</v>
      </c>
      <c r="I286" s="30">
        <f t="shared" si="70"/>
        <v>1308.25</v>
      </c>
      <c r="J286" s="52" t="s">
        <v>24</v>
      </c>
      <c r="K286" s="31">
        <f t="shared" si="68"/>
        <v>10</v>
      </c>
      <c r="L286" s="30">
        <f t="shared" si="71"/>
        <v>10.902083333333335</v>
      </c>
      <c r="M286" s="32">
        <f t="shared" si="72"/>
        <v>4</v>
      </c>
      <c r="N286" s="30">
        <f t="shared" si="73"/>
        <v>43.608333333333341</v>
      </c>
    </row>
    <row r="287" spans="1:14" x14ac:dyDescent="0.2">
      <c r="A287" s="88">
        <f t="shared" si="74"/>
        <v>41455</v>
      </c>
      <c r="B287" s="46">
        <v>41334</v>
      </c>
      <c r="C287" s="51"/>
      <c r="D287" s="48"/>
      <c r="E287" s="48"/>
      <c r="F287" s="48">
        <v>6</v>
      </c>
      <c r="G287" s="47">
        <v>3345.53</v>
      </c>
      <c r="H287" s="30">
        <f t="shared" si="69"/>
        <v>20073.18</v>
      </c>
      <c r="I287" s="30">
        <f t="shared" si="70"/>
        <v>20073.18</v>
      </c>
      <c r="J287" s="52" t="s">
        <v>24</v>
      </c>
      <c r="K287" s="31">
        <f t="shared" si="68"/>
        <v>10</v>
      </c>
      <c r="L287" s="30">
        <f t="shared" si="71"/>
        <v>167.27650000000003</v>
      </c>
      <c r="M287" s="32">
        <f t="shared" si="72"/>
        <v>4</v>
      </c>
      <c r="N287" s="30">
        <f t="shared" si="73"/>
        <v>669.10600000000011</v>
      </c>
    </row>
    <row r="288" spans="1:14" x14ac:dyDescent="0.2">
      <c r="A288" s="88">
        <f t="shared" si="74"/>
        <v>41455</v>
      </c>
      <c r="B288" s="46">
        <v>41334</v>
      </c>
      <c r="C288" s="51"/>
      <c r="D288" s="48"/>
      <c r="E288" s="48"/>
      <c r="F288" s="48">
        <v>5</v>
      </c>
      <c r="G288" s="47">
        <v>1498.99</v>
      </c>
      <c r="H288" s="30">
        <f t="shared" si="69"/>
        <v>7494.95</v>
      </c>
      <c r="I288" s="30">
        <f t="shared" si="70"/>
        <v>7494.95</v>
      </c>
      <c r="J288" s="52" t="s">
        <v>24</v>
      </c>
      <c r="K288" s="31">
        <f t="shared" si="68"/>
        <v>10</v>
      </c>
      <c r="L288" s="30">
        <f t="shared" si="71"/>
        <v>62.457916666666669</v>
      </c>
      <c r="M288" s="32">
        <f t="shared" si="72"/>
        <v>4</v>
      </c>
      <c r="N288" s="30">
        <f t="shared" si="73"/>
        <v>249.83166666666668</v>
      </c>
    </row>
    <row r="289" spans="1:14" x14ac:dyDescent="0.2">
      <c r="A289" s="88">
        <f t="shared" si="74"/>
        <v>41455</v>
      </c>
      <c r="B289" s="46">
        <v>41340</v>
      </c>
      <c r="C289" s="51"/>
      <c r="D289" s="48"/>
      <c r="E289" s="48"/>
      <c r="F289" s="48">
        <v>1</v>
      </c>
      <c r="G289" s="47">
        <v>12600</v>
      </c>
      <c r="H289" s="30">
        <f t="shared" si="69"/>
        <v>12600</v>
      </c>
      <c r="I289" s="30">
        <f t="shared" si="70"/>
        <v>12600</v>
      </c>
      <c r="J289" s="52" t="s">
        <v>24</v>
      </c>
      <c r="K289" s="31">
        <f t="shared" si="68"/>
        <v>10</v>
      </c>
      <c r="L289" s="30">
        <f t="shared" si="71"/>
        <v>105</v>
      </c>
      <c r="M289" s="32">
        <f t="shared" si="72"/>
        <v>4</v>
      </c>
      <c r="N289" s="30">
        <f t="shared" si="73"/>
        <v>420</v>
      </c>
    </row>
    <row r="290" spans="1:14" x14ac:dyDescent="0.2">
      <c r="A290" s="88">
        <f t="shared" si="74"/>
        <v>41455</v>
      </c>
      <c r="B290" s="46">
        <v>41340</v>
      </c>
      <c r="C290" s="51"/>
      <c r="D290" s="48"/>
      <c r="E290" s="48"/>
      <c r="F290" s="48">
        <v>3</v>
      </c>
      <c r="G290" s="47">
        <v>1988</v>
      </c>
      <c r="H290" s="30">
        <f t="shared" si="69"/>
        <v>5964</v>
      </c>
      <c r="I290" s="30">
        <f t="shared" si="70"/>
        <v>5964</v>
      </c>
      <c r="J290" s="52" t="s">
        <v>24</v>
      </c>
      <c r="K290" s="31">
        <f t="shared" si="68"/>
        <v>10</v>
      </c>
      <c r="L290" s="30">
        <f t="shared" si="71"/>
        <v>49.699999999999996</v>
      </c>
      <c r="M290" s="32">
        <f t="shared" si="72"/>
        <v>4</v>
      </c>
      <c r="N290" s="30">
        <f t="shared" si="73"/>
        <v>198.79999999999998</v>
      </c>
    </row>
    <row r="291" spans="1:14" x14ac:dyDescent="0.2">
      <c r="A291" s="88">
        <f t="shared" si="74"/>
        <v>41455</v>
      </c>
      <c r="B291" s="46">
        <v>41340</v>
      </c>
      <c r="C291" s="51"/>
      <c r="D291" s="48"/>
      <c r="E291" s="48"/>
      <c r="F291" s="48">
        <v>1</v>
      </c>
      <c r="G291" s="47">
        <v>358</v>
      </c>
      <c r="H291" s="30">
        <f t="shared" si="69"/>
        <v>358</v>
      </c>
      <c r="I291" s="30">
        <f t="shared" si="70"/>
        <v>358</v>
      </c>
      <c r="J291" s="52" t="s">
        <v>24</v>
      </c>
      <c r="K291" s="31">
        <f t="shared" ref="K291:K320" si="75">SUMIF($P$12:$P$22,J291,$R$12:$R$22)</f>
        <v>10</v>
      </c>
      <c r="L291" s="30">
        <f t="shared" si="71"/>
        <v>2.9833333333333338</v>
      </c>
      <c r="M291" s="32">
        <f t="shared" si="72"/>
        <v>4</v>
      </c>
      <c r="N291" s="30">
        <f t="shared" si="73"/>
        <v>11.933333333333335</v>
      </c>
    </row>
    <row r="292" spans="1:14" x14ac:dyDescent="0.2">
      <c r="A292" s="88">
        <f t="shared" si="74"/>
        <v>41455</v>
      </c>
      <c r="B292" s="46">
        <v>41348</v>
      </c>
      <c r="C292" s="51"/>
      <c r="D292" s="48"/>
      <c r="E292" s="48"/>
      <c r="F292" s="48">
        <v>1</v>
      </c>
      <c r="G292" s="47">
        <v>3450</v>
      </c>
      <c r="H292" s="30">
        <f t="shared" ref="H292:H320" si="76">G292*F292</f>
        <v>3450</v>
      </c>
      <c r="I292" s="30">
        <f t="shared" ref="I292:I320" si="77">IF(B292&lt;A292,H292,0)</f>
        <v>3450</v>
      </c>
      <c r="J292" s="52" t="s">
        <v>24</v>
      </c>
      <c r="K292" s="31">
        <f t="shared" si="75"/>
        <v>10</v>
      </c>
      <c r="L292" s="30">
        <f t="shared" ref="L292:L319" si="78">IF(J292&lt;&gt;"",IF(A292&lt;B292+(VLOOKUP(J292,$P$12:$R$22,2,0)),IF(AND((M292&gt;=1),(A292-B292)&gt;0),(H292*K292%)/12,0),0),0)</f>
        <v>28.75</v>
      </c>
      <c r="M292" s="32">
        <f t="shared" ref="M292:M319" si="79">IF(B292="","",IF(((A292-B292)&gt;0),ROUND(((A292-B292)/30.46),0),0))</f>
        <v>4</v>
      </c>
      <c r="N292" s="30">
        <f t="shared" ref="N292:N319" si="80">IF(J292&lt;&gt;"",IF(A292&lt;B292+(VLOOKUP(J292,$P$12:$R$22,2,0)),IF(M292="",0,L292*M292),I292),0)</f>
        <v>115</v>
      </c>
    </row>
    <row r="293" spans="1:14" x14ac:dyDescent="0.2">
      <c r="A293" s="88">
        <f t="shared" si="74"/>
        <v>41455</v>
      </c>
      <c r="B293" s="46">
        <v>41365</v>
      </c>
      <c r="C293" s="51"/>
      <c r="D293" s="48"/>
      <c r="E293" s="48"/>
      <c r="F293" s="48">
        <v>1</v>
      </c>
      <c r="G293" s="47">
        <v>1027</v>
      </c>
      <c r="H293" s="30">
        <f t="shared" si="76"/>
        <v>1027</v>
      </c>
      <c r="I293" s="30">
        <f t="shared" si="77"/>
        <v>1027</v>
      </c>
      <c r="J293" s="52" t="s">
        <v>24</v>
      </c>
      <c r="K293" s="31">
        <f t="shared" si="75"/>
        <v>10</v>
      </c>
      <c r="L293" s="30">
        <f t="shared" si="78"/>
        <v>8.5583333333333336</v>
      </c>
      <c r="M293" s="32">
        <f t="shared" si="79"/>
        <v>3</v>
      </c>
      <c r="N293" s="30">
        <f t="shared" si="80"/>
        <v>25.675000000000001</v>
      </c>
    </row>
    <row r="294" spans="1:14" x14ac:dyDescent="0.2">
      <c r="A294" s="88">
        <f t="shared" si="74"/>
        <v>41455</v>
      </c>
      <c r="B294" s="46">
        <v>41365</v>
      </c>
      <c r="C294" s="51"/>
      <c r="D294" s="48"/>
      <c r="E294" s="48"/>
      <c r="F294" s="48">
        <v>1</v>
      </c>
      <c r="G294" s="47">
        <v>553</v>
      </c>
      <c r="H294" s="30">
        <f t="shared" si="76"/>
        <v>553</v>
      </c>
      <c r="I294" s="30">
        <f t="shared" si="77"/>
        <v>553</v>
      </c>
      <c r="J294" s="52" t="s">
        <v>24</v>
      </c>
      <c r="K294" s="31">
        <f t="shared" si="75"/>
        <v>10</v>
      </c>
      <c r="L294" s="30">
        <f t="shared" si="78"/>
        <v>4.6083333333333334</v>
      </c>
      <c r="M294" s="32">
        <f t="shared" si="79"/>
        <v>3</v>
      </c>
      <c r="N294" s="30">
        <f t="shared" si="80"/>
        <v>13.824999999999999</v>
      </c>
    </row>
    <row r="295" spans="1:14" x14ac:dyDescent="0.2">
      <c r="A295" s="88">
        <f t="shared" si="74"/>
        <v>41455</v>
      </c>
      <c r="B295" s="46">
        <v>41365</v>
      </c>
      <c r="C295" s="51"/>
      <c r="D295" s="48"/>
      <c r="E295" s="48"/>
      <c r="F295" s="48">
        <v>1</v>
      </c>
      <c r="G295" s="47">
        <v>1495</v>
      </c>
      <c r="H295" s="30">
        <f t="shared" si="76"/>
        <v>1495</v>
      </c>
      <c r="I295" s="30">
        <f t="shared" si="77"/>
        <v>1495</v>
      </c>
      <c r="J295" s="52" t="s">
        <v>24</v>
      </c>
      <c r="K295" s="31">
        <f t="shared" si="75"/>
        <v>10</v>
      </c>
      <c r="L295" s="30">
        <f t="shared" si="78"/>
        <v>12.458333333333334</v>
      </c>
      <c r="M295" s="32">
        <f t="shared" si="79"/>
        <v>3</v>
      </c>
      <c r="N295" s="30">
        <f t="shared" si="80"/>
        <v>37.375</v>
      </c>
    </row>
    <row r="296" spans="1:14" x14ac:dyDescent="0.2">
      <c r="A296" s="88">
        <f t="shared" si="74"/>
        <v>41455</v>
      </c>
      <c r="B296" s="46">
        <v>41365</v>
      </c>
      <c r="C296" s="51"/>
      <c r="D296" s="48"/>
      <c r="E296" s="48"/>
      <c r="F296" s="48">
        <v>1</v>
      </c>
      <c r="G296" s="47">
        <v>805</v>
      </c>
      <c r="H296" s="30">
        <f t="shared" si="76"/>
        <v>805</v>
      </c>
      <c r="I296" s="30">
        <f t="shared" si="77"/>
        <v>805</v>
      </c>
      <c r="J296" s="52" t="s">
        <v>24</v>
      </c>
      <c r="K296" s="31">
        <f t="shared" si="75"/>
        <v>10</v>
      </c>
      <c r="L296" s="30">
        <f t="shared" si="78"/>
        <v>6.708333333333333</v>
      </c>
      <c r="M296" s="32">
        <f t="shared" si="79"/>
        <v>3</v>
      </c>
      <c r="N296" s="30">
        <f t="shared" si="80"/>
        <v>20.125</v>
      </c>
    </row>
    <row r="297" spans="1:14" x14ac:dyDescent="0.2">
      <c r="A297" s="88">
        <f t="shared" si="74"/>
        <v>41455</v>
      </c>
      <c r="B297" s="46">
        <v>41365</v>
      </c>
      <c r="C297" s="51"/>
      <c r="D297" s="48"/>
      <c r="E297" s="48"/>
      <c r="F297" s="48">
        <v>1</v>
      </c>
      <c r="G297" s="47">
        <v>3064.75</v>
      </c>
      <c r="H297" s="30">
        <f t="shared" si="76"/>
        <v>3064.75</v>
      </c>
      <c r="I297" s="30">
        <f t="shared" si="77"/>
        <v>3064.75</v>
      </c>
      <c r="J297" s="52" t="s">
        <v>24</v>
      </c>
      <c r="K297" s="31">
        <f t="shared" si="75"/>
        <v>10</v>
      </c>
      <c r="L297" s="30">
        <f t="shared" si="78"/>
        <v>25.539583333333336</v>
      </c>
      <c r="M297" s="32">
        <f t="shared" si="79"/>
        <v>3</v>
      </c>
      <c r="N297" s="30">
        <f t="shared" si="80"/>
        <v>76.618750000000006</v>
      </c>
    </row>
    <row r="298" spans="1:14" x14ac:dyDescent="0.2">
      <c r="A298" s="88">
        <f t="shared" si="74"/>
        <v>41455</v>
      </c>
      <c r="B298" s="46">
        <v>41365</v>
      </c>
      <c r="C298" s="51"/>
      <c r="D298" s="48"/>
      <c r="E298" s="48"/>
      <c r="F298" s="48">
        <v>1</v>
      </c>
      <c r="G298" s="47">
        <v>1650.25</v>
      </c>
      <c r="H298" s="30">
        <f t="shared" si="76"/>
        <v>1650.25</v>
      </c>
      <c r="I298" s="30">
        <f t="shared" si="77"/>
        <v>1650.25</v>
      </c>
      <c r="J298" s="52" t="s">
        <v>24</v>
      </c>
      <c r="K298" s="31">
        <f t="shared" si="75"/>
        <v>10</v>
      </c>
      <c r="L298" s="30">
        <f t="shared" si="78"/>
        <v>13.752083333333333</v>
      </c>
      <c r="M298" s="32">
        <f t="shared" si="79"/>
        <v>3</v>
      </c>
      <c r="N298" s="30">
        <f t="shared" si="80"/>
        <v>41.256250000000001</v>
      </c>
    </row>
    <row r="299" spans="1:14" x14ac:dyDescent="0.2">
      <c r="A299" s="129">
        <f t="shared" si="74"/>
        <v>41455</v>
      </c>
      <c r="B299" s="46">
        <v>41365</v>
      </c>
      <c r="C299" s="51"/>
      <c r="D299" s="48"/>
      <c r="E299" s="48"/>
      <c r="F299" s="48">
        <v>2</v>
      </c>
      <c r="G299" s="47">
        <v>1379.08</v>
      </c>
      <c r="H299" s="30">
        <f t="shared" si="76"/>
        <v>2758.16</v>
      </c>
      <c r="I299" s="30">
        <f t="shared" si="77"/>
        <v>2758.16</v>
      </c>
      <c r="J299" s="117" t="s">
        <v>66</v>
      </c>
      <c r="K299" s="31">
        <f t="shared" si="75"/>
        <v>20</v>
      </c>
      <c r="L299" s="30">
        <f t="shared" si="78"/>
        <v>45.969333333333331</v>
      </c>
      <c r="M299" s="32">
        <f t="shared" si="79"/>
        <v>3</v>
      </c>
      <c r="N299" s="30">
        <f t="shared" si="80"/>
        <v>137.90799999999999</v>
      </c>
    </row>
    <row r="300" spans="1:14" x14ac:dyDescent="0.2">
      <c r="A300" s="129">
        <f t="shared" si="74"/>
        <v>41455</v>
      </c>
      <c r="B300" s="46">
        <v>41365</v>
      </c>
      <c r="C300" s="51"/>
      <c r="D300" s="48"/>
      <c r="E300" s="48"/>
      <c r="F300" s="48">
        <v>5</v>
      </c>
      <c r="G300" s="47">
        <v>3456.2139999999999</v>
      </c>
      <c r="H300" s="30">
        <f t="shared" si="76"/>
        <v>17281.07</v>
      </c>
      <c r="I300" s="30">
        <f t="shared" si="77"/>
        <v>17281.07</v>
      </c>
      <c r="J300" s="117" t="s">
        <v>66</v>
      </c>
      <c r="K300" s="31">
        <f t="shared" si="75"/>
        <v>20</v>
      </c>
      <c r="L300" s="30">
        <f t="shared" si="78"/>
        <v>288.01783333333333</v>
      </c>
      <c r="M300" s="32">
        <f t="shared" si="79"/>
        <v>3</v>
      </c>
      <c r="N300" s="30">
        <f t="shared" si="80"/>
        <v>864.05349999999999</v>
      </c>
    </row>
    <row r="301" spans="1:14" x14ac:dyDescent="0.2">
      <c r="A301" s="129">
        <f t="shared" si="74"/>
        <v>41455</v>
      </c>
      <c r="B301" s="46">
        <v>41402</v>
      </c>
      <c r="C301" s="51"/>
      <c r="D301" s="48"/>
      <c r="E301" s="48"/>
      <c r="F301" s="48">
        <v>1</v>
      </c>
      <c r="G301" s="118">
        <v>1298.001</v>
      </c>
      <c r="H301" s="30">
        <f t="shared" si="76"/>
        <v>1298.001</v>
      </c>
      <c r="I301" s="30">
        <f t="shared" si="77"/>
        <v>1298.001</v>
      </c>
      <c r="J301" s="117" t="s">
        <v>66</v>
      </c>
      <c r="K301" s="31">
        <f t="shared" si="75"/>
        <v>20</v>
      </c>
      <c r="L301" s="30">
        <f t="shared" si="78"/>
        <v>21.633350000000004</v>
      </c>
      <c r="M301" s="32">
        <f t="shared" si="79"/>
        <v>2</v>
      </c>
      <c r="N301" s="30">
        <f t="shared" si="80"/>
        <v>43.266700000000007</v>
      </c>
    </row>
    <row r="302" spans="1:14" x14ac:dyDescent="0.2">
      <c r="A302" s="129">
        <f t="shared" si="74"/>
        <v>41455</v>
      </c>
      <c r="B302" s="46">
        <v>41365</v>
      </c>
      <c r="C302" s="51"/>
      <c r="D302" s="48"/>
      <c r="E302" s="48"/>
      <c r="F302" s="48">
        <v>5</v>
      </c>
      <c r="G302" s="47">
        <v>74.81</v>
      </c>
      <c r="H302" s="30">
        <f t="shared" si="76"/>
        <v>374.05</v>
      </c>
      <c r="I302" s="30">
        <f t="shared" si="77"/>
        <v>374.05</v>
      </c>
      <c r="J302" s="13" t="s">
        <v>13</v>
      </c>
      <c r="K302" s="31">
        <f t="shared" si="75"/>
        <v>20</v>
      </c>
      <c r="L302" s="30">
        <f t="shared" si="78"/>
        <v>6.2341666666666669</v>
      </c>
      <c r="M302" s="32">
        <f t="shared" si="79"/>
        <v>3</v>
      </c>
      <c r="N302" s="30">
        <f t="shared" si="80"/>
        <v>18.702500000000001</v>
      </c>
    </row>
    <row r="303" spans="1:14" x14ac:dyDescent="0.2">
      <c r="A303" s="129">
        <f>A302</f>
        <v>41455</v>
      </c>
      <c r="B303" s="46">
        <v>41365</v>
      </c>
      <c r="C303" s="51"/>
      <c r="D303" s="48"/>
      <c r="E303" s="48"/>
      <c r="F303" s="48">
        <v>5</v>
      </c>
      <c r="G303" s="47">
        <v>297.58999999999997</v>
      </c>
      <c r="H303" s="30">
        <f t="shared" si="76"/>
        <v>1487.9499999999998</v>
      </c>
      <c r="I303" s="30">
        <f t="shared" si="77"/>
        <v>1487.9499999999998</v>
      </c>
      <c r="J303" s="13" t="s">
        <v>13</v>
      </c>
      <c r="K303" s="31">
        <f t="shared" si="75"/>
        <v>20</v>
      </c>
      <c r="L303" s="30">
        <f t="shared" si="78"/>
        <v>24.799166666666665</v>
      </c>
      <c r="M303" s="32">
        <f t="shared" si="79"/>
        <v>3</v>
      </c>
      <c r="N303" s="30">
        <f t="shared" si="80"/>
        <v>74.397499999999994</v>
      </c>
    </row>
    <row r="304" spans="1:14" x14ac:dyDescent="0.2">
      <c r="A304" s="129">
        <f t="shared" si="74"/>
        <v>41455</v>
      </c>
      <c r="B304" s="46">
        <v>41418</v>
      </c>
      <c r="C304" s="51"/>
      <c r="D304" s="48"/>
      <c r="E304" s="48"/>
      <c r="F304" s="48">
        <v>1</v>
      </c>
      <c r="G304" s="47">
        <v>2320.35</v>
      </c>
      <c r="H304" s="30">
        <f t="shared" si="76"/>
        <v>2320.35</v>
      </c>
      <c r="I304" s="30">
        <f t="shared" si="77"/>
        <v>2320.35</v>
      </c>
      <c r="J304" s="13" t="s">
        <v>64</v>
      </c>
      <c r="K304" s="31">
        <f t="shared" si="75"/>
        <v>10</v>
      </c>
      <c r="L304" s="30">
        <f t="shared" si="78"/>
        <v>19.33625</v>
      </c>
      <c r="M304" s="32">
        <f t="shared" si="79"/>
        <v>1</v>
      </c>
      <c r="N304" s="30">
        <f t="shared" si="80"/>
        <v>19.33625</v>
      </c>
    </row>
    <row r="305" spans="1:14" x14ac:dyDescent="0.2">
      <c r="A305" s="129">
        <f t="shared" si="74"/>
        <v>41455</v>
      </c>
      <c r="B305" s="46">
        <v>41418</v>
      </c>
      <c r="C305" s="51"/>
      <c r="D305" s="48"/>
      <c r="E305" s="48"/>
      <c r="F305" s="48">
        <v>1</v>
      </c>
      <c r="G305" s="47">
        <v>1427.91</v>
      </c>
      <c r="H305" s="30">
        <f t="shared" si="76"/>
        <v>1427.91</v>
      </c>
      <c r="I305" s="30">
        <f t="shared" si="77"/>
        <v>1427.91</v>
      </c>
      <c r="J305" s="13" t="s">
        <v>64</v>
      </c>
      <c r="K305" s="31">
        <f t="shared" si="75"/>
        <v>10</v>
      </c>
      <c r="L305" s="30">
        <f t="shared" si="78"/>
        <v>11.899250000000002</v>
      </c>
      <c r="M305" s="32">
        <f t="shared" si="79"/>
        <v>1</v>
      </c>
      <c r="N305" s="30">
        <f t="shared" si="80"/>
        <v>11.899250000000002</v>
      </c>
    </row>
    <row r="306" spans="1:14" x14ac:dyDescent="0.2">
      <c r="A306" s="129">
        <f t="shared" si="74"/>
        <v>41455</v>
      </c>
      <c r="B306" s="46">
        <v>41418</v>
      </c>
      <c r="C306" s="51"/>
      <c r="D306" s="48"/>
      <c r="E306" s="48"/>
      <c r="F306" s="48">
        <v>1</v>
      </c>
      <c r="G306" s="47">
        <v>1427.91</v>
      </c>
      <c r="H306" s="30">
        <f t="shared" si="76"/>
        <v>1427.91</v>
      </c>
      <c r="I306" s="30">
        <f t="shared" si="77"/>
        <v>1427.91</v>
      </c>
      <c r="J306" s="13" t="s">
        <v>64</v>
      </c>
      <c r="K306" s="31">
        <f t="shared" si="75"/>
        <v>10</v>
      </c>
      <c r="L306" s="30">
        <f t="shared" si="78"/>
        <v>11.899250000000002</v>
      </c>
      <c r="M306" s="32">
        <f t="shared" si="79"/>
        <v>1</v>
      </c>
      <c r="N306" s="30">
        <f t="shared" si="80"/>
        <v>11.899250000000002</v>
      </c>
    </row>
    <row r="307" spans="1:14" x14ac:dyDescent="0.2">
      <c r="A307" s="129">
        <f t="shared" si="74"/>
        <v>41455</v>
      </c>
      <c r="B307" s="46">
        <v>41418</v>
      </c>
      <c r="C307" s="51"/>
      <c r="D307" s="48"/>
      <c r="E307" s="48"/>
      <c r="F307" s="48">
        <v>2</v>
      </c>
      <c r="G307" s="47">
        <v>178.48500000000001</v>
      </c>
      <c r="H307" s="30">
        <f t="shared" si="76"/>
        <v>356.97</v>
      </c>
      <c r="I307" s="30">
        <f t="shared" si="77"/>
        <v>356.97</v>
      </c>
      <c r="J307" s="13" t="s">
        <v>64</v>
      </c>
      <c r="K307" s="31">
        <f t="shared" si="75"/>
        <v>10</v>
      </c>
      <c r="L307" s="30">
        <f t="shared" si="78"/>
        <v>2.9747500000000002</v>
      </c>
      <c r="M307" s="32">
        <f t="shared" si="79"/>
        <v>1</v>
      </c>
      <c r="N307" s="30">
        <f t="shared" si="80"/>
        <v>2.9747500000000002</v>
      </c>
    </row>
    <row r="308" spans="1:14" x14ac:dyDescent="0.2">
      <c r="A308" s="129">
        <f t="shared" si="74"/>
        <v>41455</v>
      </c>
      <c r="B308" s="46">
        <v>41418</v>
      </c>
      <c r="C308" s="51"/>
      <c r="D308" s="48"/>
      <c r="E308" s="48"/>
      <c r="F308" s="48">
        <v>1</v>
      </c>
      <c r="G308" s="47">
        <v>535.46</v>
      </c>
      <c r="H308" s="30">
        <f t="shared" si="76"/>
        <v>535.46</v>
      </c>
      <c r="I308" s="30">
        <f t="shared" si="77"/>
        <v>535.46</v>
      </c>
      <c r="J308" s="13" t="s">
        <v>64</v>
      </c>
      <c r="K308" s="31">
        <f t="shared" si="75"/>
        <v>10</v>
      </c>
      <c r="L308" s="30">
        <f t="shared" si="78"/>
        <v>4.4621666666666675</v>
      </c>
      <c r="M308" s="32">
        <f t="shared" si="79"/>
        <v>1</v>
      </c>
      <c r="N308" s="30">
        <f t="shared" si="80"/>
        <v>4.4621666666666675</v>
      </c>
    </row>
    <row r="309" spans="1:14" x14ac:dyDescent="0.2">
      <c r="A309" s="129">
        <f t="shared" si="74"/>
        <v>41455</v>
      </c>
      <c r="B309" s="46">
        <v>41444</v>
      </c>
      <c r="C309" s="51"/>
      <c r="D309" s="48"/>
      <c r="E309" s="48"/>
      <c r="F309" s="48">
        <v>5</v>
      </c>
      <c r="G309" s="47">
        <v>3581.54</v>
      </c>
      <c r="H309" s="30">
        <f t="shared" si="76"/>
        <v>17907.7</v>
      </c>
      <c r="I309" s="30">
        <f t="shared" si="77"/>
        <v>17907.7</v>
      </c>
      <c r="J309" s="13" t="s">
        <v>66</v>
      </c>
      <c r="K309" s="31">
        <f t="shared" si="75"/>
        <v>20</v>
      </c>
      <c r="L309" s="30">
        <f t="shared" si="78"/>
        <v>0</v>
      </c>
      <c r="M309" s="32">
        <f t="shared" si="79"/>
        <v>0</v>
      </c>
      <c r="N309" s="30">
        <f t="shared" si="80"/>
        <v>0</v>
      </c>
    </row>
    <row r="310" spans="1:14" x14ac:dyDescent="0.2">
      <c r="A310" s="129">
        <f t="shared" si="74"/>
        <v>41455</v>
      </c>
      <c r="B310" s="46">
        <v>41444</v>
      </c>
      <c r="C310" s="51"/>
      <c r="D310" s="48"/>
      <c r="E310" s="48"/>
      <c r="F310" s="48">
        <v>5</v>
      </c>
      <c r="G310" s="47">
        <v>1.73</v>
      </c>
      <c r="H310" s="30">
        <f t="shared" si="76"/>
        <v>8.65</v>
      </c>
      <c r="I310" s="30">
        <f t="shared" si="77"/>
        <v>8.65</v>
      </c>
      <c r="J310" s="13" t="s">
        <v>13</v>
      </c>
      <c r="K310" s="31">
        <f t="shared" si="75"/>
        <v>20</v>
      </c>
      <c r="L310" s="30">
        <f t="shared" si="78"/>
        <v>0</v>
      </c>
      <c r="M310" s="32">
        <f t="shared" si="79"/>
        <v>0</v>
      </c>
      <c r="N310" s="30">
        <f t="shared" si="80"/>
        <v>0</v>
      </c>
    </row>
    <row r="311" spans="1:14" x14ac:dyDescent="0.2">
      <c r="A311" s="129">
        <f>A310</f>
        <v>41455</v>
      </c>
      <c r="B311" s="46">
        <v>41444</v>
      </c>
      <c r="C311" s="51"/>
      <c r="D311" s="48"/>
      <c r="E311" s="48"/>
      <c r="F311" s="48">
        <v>5</v>
      </c>
      <c r="G311" s="47">
        <v>71.81</v>
      </c>
      <c r="H311" s="30">
        <f t="shared" si="76"/>
        <v>359.05</v>
      </c>
      <c r="I311" s="30">
        <f t="shared" si="77"/>
        <v>359.05</v>
      </c>
      <c r="J311" s="13" t="s">
        <v>13</v>
      </c>
      <c r="K311" s="31">
        <f t="shared" si="75"/>
        <v>20</v>
      </c>
      <c r="L311" s="30">
        <f t="shared" si="78"/>
        <v>0</v>
      </c>
      <c r="M311" s="32">
        <f t="shared" si="79"/>
        <v>0</v>
      </c>
      <c r="N311" s="30">
        <f t="shared" si="80"/>
        <v>0</v>
      </c>
    </row>
    <row r="312" spans="1:14" x14ac:dyDescent="0.2">
      <c r="A312" s="129">
        <f t="shared" si="74"/>
        <v>41455</v>
      </c>
      <c r="B312" s="46">
        <v>41444</v>
      </c>
      <c r="C312" s="51"/>
      <c r="D312" s="48"/>
      <c r="E312" s="48"/>
      <c r="F312" s="48">
        <v>5</v>
      </c>
      <c r="G312" s="47">
        <v>306.75</v>
      </c>
      <c r="H312" s="30">
        <f t="shared" si="76"/>
        <v>1533.75</v>
      </c>
      <c r="I312" s="30">
        <f t="shared" si="77"/>
        <v>1533.75</v>
      </c>
      <c r="J312" s="13" t="s">
        <v>13</v>
      </c>
      <c r="K312" s="31">
        <f t="shared" si="75"/>
        <v>20</v>
      </c>
      <c r="L312" s="30">
        <f t="shared" si="78"/>
        <v>0</v>
      </c>
      <c r="M312" s="32">
        <f t="shared" si="79"/>
        <v>0</v>
      </c>
      <c r="N312" s="30">
        <f t="shared" si="80"/>
        <v>0</v>
      </c>
    </row>
    <row r="313" spans="1:14" x14ac:dyDescent="0.2">
      <c r="A313" s="129">
        <f t="shared" si="74"/>
        <v>41455</v>
      </c>
      <c r="B313" s="46">
        <v>41435</v>
      </c>
      <c r="C313" s="51"/>
      <c r="D313" s="48"/>
      <c r="E313" s="48"/>
      <c r="F313" s="48">
        <v>3</v>
      </c>
      <c r="G313" s="47">
        <v>1225.17</v>
      </c>
      <c r="H313" s="30">
        <f t="shared" si="76"/>
        <v>3675.51</v>
      </c>
      <c r="I313" s="30">
        <f t="shared" si="77"/>
        <v>3675.51</v>
      </c>
      <c r="J313" s="13" t="s">
        <v>66</v>
      </c>
      <c r="K313" s="31">
        <f t="shared" si="75"/>
        <v>20</v>
      </c>
      <c r="L313" s="30">
        <f t="shared" si="78"/>
        <v>61.258500000000005</v>
      </c>
      <c r="M313" s="32">
        <f t="shared" si="79"/>
        <v>1</v>
      </c>
      <c r="N313" s="30">
        <f t="shared" si="80"/>
        <v>61.258500000000005</v>
      </c>
    </row>
    <row r="314" spans="1:14" x14ac:dyDescent="0.2">
      <c r="A314" s="129">
        <f t="shared" si="74"/>
        <v>41455</v>
      </c>
      <c r="B314" s="46">
        <v>41430</v>
      </c>
      <c r="C314" s="51"/>
      <c r="D314" s="48"/>
      <c r="E314" s="48"/>
      <c r="F314" s="48">
        <v>1</v>
      </c>
      <c r="G314" s="47">
        <v>2320.35</v>
      </c>
      <c r="H314" s="30">
        <f t="shared" si="76"/>
        <v>2320.35</v>
      </c>
      <c r="I314" s="30">
        <f t="shared" si="77"/>
        <v>2320.35</v>
      </c>
      <c r="J314" s="13" t="s">
        <v>64</v>
      </c>
      <c r="K314" s="31">
        <f t="shared" si="75"/>
        <v>10</v>
      </c>
      <c r="L314" s="30">
        <f t="shared" si="78"/>
        <v>19.33625</v>
      </c>
      <c r="M314" s="32">
        <f t="shared" si="79"/>
        <v>1</v>
      </c>
      <c r="N314" s="30">
        <f t="shared" si="80"/>
        <v>19.33625</v>
      </c>
    </row>
    <row r="315" spans="1:14" x14ac:dyDescent="0.2">
      <c r="A315" s="129">
        <f t="shared" si="74"/>
        <v>41455</v>
      </c>
      <c r="B315" s="46">
        <v>41430</v>
      </c>
      <c r="C315" s="51"/>
      <c r="D315" s="48"/>
      <c r="E315" s="48"/>
      <c r="F315" s="48">
        <v>1</v>
      </c>
      <c r="G315" s="47">
        <v>1427.91</v>
      </c>
      <c r="H315" s="30">
        <f t="shared" si="76"/>
        <v>1427.91</v>
      </c>
      <c r="I315" s="30">
        <f t="shared" si="77"/>
        <v>1427.91</v>
      </c>
      <c r="J315" s="13" t="s">
        <v>64</v>
      </c>
      <c r="K315" s="31">
        <f t="shared" si="75"/>
        <v>10</v>
      </c>
      <c r="L315" s="30">
        <f t="shared" si="78"/>
        <v>11.899250000000002</v>
      </c>
      <c r="M315" s="32">
        <f t="shared" si="79"/>
        <v>1</v>
      </c>
      <c r="N315" s="30">
        <f t="shared" si="80"/>
        <v>11.899250000000002</v>
      </c>
    </row>
    <row r="316" spans="1:14" x14ac:dyDescent="0.2">
      <c r="A316" s="129">
        <f t="shared" si="74"/>
        <v>41455</v>
      </c>
      <c r="B316" s="46">
        <v>41430</v>
      </c>
      <c r="C316" s="51"/>
      <c r="D316" s="48"/>
      <c r="E316" s="48"/>
      <c r="F316" s="48">
        <v>1</v>
      </c>
      <c r="G316" s="47">
        <v>1427.91</v>
      </c>
      <c r="H316" s="30">
        <f t="shared" si="76"/>
        <v>1427.91</v>
      </c>
      <c r="I316" s="30">
        <f t="shared" si="77"/>
        <v>1427.91</v>
      </c>
      <c r="J316" s="13" t="s">
        <v>64</v>
      </c>
      <c r="K316" s="31">
        <f t="shared" si="75"/>
        <v>10</v>
      </c>
      <c r="L316" s="30">
        <f t="shared" si="78"/>
        <v>11.899250000000002</v>
      </c>
      <c r="M316" s="32">
        <f t="shared" si="79"/>
        <v>1</v>
      </c>
      <c r="N316" s="30">
        <f t="shared" si="80"/>
        <v>11.899250000000002</v>
      </c>
    </row>
    <row r="317" spans="1:14" x14ac:dyDescent="0.2">
      <c r="A317" s="129">
        <f t="shared" si="74"/>
        <v>41455</v>
      </c>
      <c r="B317" s="46">
        <v>41430</v>
      </c>
      <c r="C317" s="51"/>
      <c r="D317" s="48"/>
      <c r="E317" s="48"/>
      <c r="F317" s="48">
        <v>2</v>
      </c>
      <c r="G317" s="47">
        <v>178.48500000000001</v>
      </c>
      <c r="H317" s="30">
        <f t="shared" si="76"/>
        <v>356.97</v>
      </c>
      <c r="I317" s="30">
        <f t="shared" si="77"/>
        <v>356.97</v>
      </c>
      <c r="J317" s="13" t="s">
        <v>64</v>
      </c>
      <c r="K317" s="31">
        <f t="shared" si="75"/>
        <v>10</v>
      </c>
      <c r="L317" s="30">
        <f t="shared" si="78"/>
        <v>2.9747500000000002</v>
      </c>
      <c r="M317" s="32">
        <f t="shared" si="79"/>
        <v>1</v>
      </c>
      <c r="N317" s="30">
        <f t="shared" si="80"/>
        <v>2.9747500000000002</v>
      </c>
    </row>
    <row r="318" spans="1:14" x14ac:dyDescent="0.2">
      <c r="A318" s="129">
        <f t="shared" si="74"/>
        <v>41455</v>
      </c>
      <c r="B318" s="46">
        <v>41430</v>
      </c>
      <c r="C318" s="51"/>
      <c r="D318" s="48"/>
      <c r="E318" s="48"/>
      <c r="F318" s="48">
        <v>1</v>
      </c>
      <c r="G318" s="47">
        <v>535.46</v>
      </c>
      <c r="H318" s="30">
        <f t="shared" si="76"/>
        <v>535.46</v>
      </c>
      <c r="I318" s="30">
        <f t="shared" si="77"/>
        <v>535.46</v>
      </c>
      <c r="J318" s="13" t="s">
        <v>64</v>
      </c>
      <c r="K318" s="31">
        <f t="shared" si="75"/>
        <v>10</v>
      </c>
      <c r="L318" s="30">
        <f t="shared" si="78"/>
        <v>4.4621666666666675</v>
      </c>
      <c r="M318" s="32">
        <f t="shared" si="79"/>
        <v>1</v>
      </c>
      <c r="N318" s="30">
        <f t="shared" si="80"/>
        <v>4.4621666666666675</v>
      </c>
    </row>
    <row r="319" spans="1:14" x14ac:dyDescent="0.2">
      <c r="A319" s="129">
        <f>A317</f>
        <v>41455</v>
      </c>
      <c r="B319" s="46"/>
      <c r="C319" s="51"/>
      <c r="D319" s="48"/>
      <c r="E319" s="48"/>
      <c r="F319" s="48"/>
      <c r="G319" s="47"/>
      <c r="H319" s="30">
        <f t="shared" ref="H319" si="81">G319*F319</f>
        <v>0</v>
      </c>
      <c r="I319" s="30">
        <f t="shared" ref="I319" si="82">IF(B319&lt;A319,H319,0)</f>
        <v>0</v>
      </c>
      <c r="J319" s="13" t="s">
        <v>64</v>
      </c>
      <c r="K319" s="31">
        <f t="shared" ref="K319" si="83">SUMIF($P$12:$P$22,J319,$R$12:$R$22)</f>
        <v>10</v>
      </c>
      <c r="L319" s="30">
        <f t="shared" si="78"/>
        <v>0</v>
      </c>
      <c r="M319" s="32" t="str">
        <f t="shared" si="79"/>
        <v/>
      </c>
      <c r="N319" s="30">
        <f t="shared" si="80"/>
        <v>0</v>
      </c>
    </row>
    <row r="320" spans="1:14" x14ac:dyDescent="0.2">
      <c r="A320" s="129">
        <f>A318</f>
        <v>41455</v>
      </c>
      <c r="B320" s="46"/>
      <c r="C320" s="51"/>
      <c r="D320" s="48"/>
      <c r="E320" s="48"/>
      <c r="F320" s="48"/>
      <c r="G320" s="47"/>
      <c r="H320" s="30">
        <f t="shared" si="76"/>
        <v>0</v>
      </c>
      <c r="I320" s="30">
        <f t="shared" si="77"/>
        <v>0</v>
      </c>
      <c r="K320" s="31">
        <f t="shared" si="75"/>
        <v>0</v>
      </c>
      <c r="L320" s="30">
        <f t="shared" ref="L320" si="84">IF(J320&lt;&gt;"",IF(A320&lt;B320+(VLOOKUP(J320,$P$12:$R$22,2,0)),IF(AND((M320&gt;=1),(A320-B320)&gt;0),(H320*K320%)/12,0),0),0)</f>
        <v>0</v>
      </c>
      <c r="M320" s="32" t="str">
        <f t="shared" ref="M320" si="85">IF(B320="","",IF(((A320-B320)&gt;0),ROUND(((A320-B320)/30.46),0),0))</f>
        <v/>
      </c>
      <c r="N320" s="30">
        <f t="shared" ref="N320" si="86">IF(J320&lt;&gt;"",IF(A320&lt;B320+(VLOOKUP(J320,$P$12:$R$22,2,0)),IF(M320="",0,L320*M320),I320),0)</f>
        <v>0</v>
      </c>
    </row>
    <row r="321" spans="1:18" x14ac:dyDescent="0.2">
      <c r="A321" s="25" t="s">
        <v>11</v>
      </c>
      <c r="B321" s="24" t="s">
        <v>86</v>
      </c>
      <c r="C321" s="50"/>
      <c r="D321" s="36"/>
      <c r="E321" s="36"/>
      <c r="F321" s="36"/>
      <c r="G321" s="37"/>
      <c r="H321" s="37">
        <f>SUBTOTAL(9,H10:H320)</f>
        <v>1094366.6089999997</v>
      </c>
      <c r="I321" s="37">
        <f>SUBTOTAL(9,I10:I320)</f>
        <v>1094366.6089999997</v>
      </c>
      <c r="J321" s="25"/>
      <c r="K321" s="25"/>
      <c r="L321" s="37">
        <f>SUBTOTAL(9,L10:L320)</f>
        <v>15532.730416666673</v>
      </c>
      <c r="M321" s="38"/>
      <c r="N321" s="37">
        <f>SUBTOTAL(9,N10:N320)</f>
        <v>224653.01313333321</v>
      </c>
      <c r="O321" s="39"/>
    </row>
    <row r="322" spans="1:18" x14ac:dyDescent="0.2">
      <c r="I322" s="40"/>
      <c r="J322" s="41"/>
      <c r="K322" s="41"/>
      <c r="L322" s="40"/>
      <c r="M322" s="42"/>
      <c r="N322" s="40"/>
      <c r="O322" s="43"/>
    </row>
    <row r="323" spans="1:18" x14ac:dyDescent="0.2">
      <c r="H323" s="21"/>
      <c r="I323" s="21"/>
    </row>
    <row r="324" spans="1:18" x14ac:dyDescent="0.2">
      <c r="H324" s="21"/>
      <c r="I324" s="21"/>
    </row>
    <row r="325" spans="1:18" x14ac:dyDescent="0.2">
      <c r="H325" s="21"/>
      <c r="I325" s="21"/>
      <c r="O325" s="34"/>
      <c r="P325" s="44"/>
      <c r="Q325" s="44"/>
      <c r="R325" s="45"/>
    </row>
    <row r="1048555" spans="6:6" x14ac:dyDescent="0.2">
      <c r="F1048555" s="48"/>
    </row>
  </sheetData>
  <autoFilter ref="A9:N320"/>
  <sortState ref="A33:S194">
    <sortCondition ref="B33:B194"/>
  </sortState>
  <mergeCells count="2">
    <mergeCell ref="P9:R9"/>
    <mergeCell ref="A1:N1"/>
  </mergeCells>
  <dataValidations count="1">
    <dataValidation type="list" allowBlank="1" showInputMessage="1" showErrorMessage="1" sqref="E55:E57 E62 E66 J10:J320">
      <formula1>$P$12:$P$27</formula1>
    </dataValidation>
  </dataValidations>
  <pageMargins left="0.51181102362204722" right="0.51181102362204722" top="0.78740157480314965" bottom="0.78740157480314965" header="0.31496062992125984" footer="0.31496062992125984"/>
  <pageSetup paperSize="9" scale="4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showGridLines="0" zoomScaleNormal="100" workbookViewId="0">
      <selection activeCell="D10" sqref="D10"/>
    </sheetView>
  </sheetViews>
  <sheetFormatPr defaultRowHeight="15" x14ac:dyDescent="0.25"/>
  <cols>
    <col min="1" max="1" width="23.85546875" style="55" bestFit="1" customWidth="1"/>
    <col min="2" max="2" width="29.42578125" style="55" bestFit="1" customWidth="1"/>
    <col min="3" max="3" width="18.28515625" style="55" bestFit="1" customWidth="1"/>
    <col min="4" max="4" width="18" style="55" bestFit="1" customWidth="1"/>
    <col min="5" max="5" width="16.5703125" style="55" bestFit="1" customWidth="1"/>
    <col min="6" max="6" width="12.28515625" style="55" bestFit="1" customWidth="1"/>
    <col min="7" max="7" width="10.5703125" style="55" bestFit="1" customWidth="1"/>
    <col min="8" max="16384" width="9.140625" style="55"/>
  </cols>
  <sheetData>
    <row r="2" spans="1:7" x14ac:dyDescent="0.25">
      <c r="A2" s="54" t="s">
        <v>103</v>
      </c>
    </row>
    <row r="6" spans="1:7" x14ac:dyDescent="0.25">
      <c r="A6" s="141" t="s">
        <v>52</v>
      </c>
      <c r="B6" s="141"/>
      <c r="C6" s="141"/>
      <c r="D6" s="141"/>
      <c r="E6" s="141"/>
    </row>
    <row r="7" spans="1:7" x14ac:dyDescent="0.25">
      <c r="A7" s="56"/>
      <c r="B7" s="56"/>
      <c r="C7" s="56"/>
      <c r="D7" s="56"/>
      <c r="E7" s="57" t="s">
        <v>47</v>
      </c>
    </row>
    <row r="8" spans="1:7" x14ac:dyDescent="0.25">
      <c r="A8" s="56"/>
      <c r="B8" s="56"/>
      <c r="C8" s="58" t="s">
        <v>46</v>
      </c>
      <c r="D8" s="59">
        <v>41455</v>
      </c>
      <c r="E8" s="60" t="s">
        <v>48</v>
      </c>
    </row>
    <row r="9" spans="1:7" ht="12" customHeight="1" x14ac:dyDescent="0.25">
      <c r="C9" s="58" t="s">
        <v>45</v>
      </c>
      <c r="D9" s="87" t="s">
        <v>104</v>
      </c>
      <c r="E9" s="61" t="s">
        <v>50</v>
      </c>
      <c r="F9" s="62"/>
    </row>
    <row r="10" spans="1:7" x14ac:dyDescent="0.25">
      <c r="C10" s="58" t="s">
        <v>43</v>
      </c>
      <c r="D10" s="87" t="s">
        <v>105</v>
      </c>
      <c r="E10" s="60" t="s">
        <v>49</v>
      </c>
    </row>
    <row r="11" spans="1:7" x14ac:dyDescent="0.25">
      <c r="D11" s="63"/>
    </row>
    <row r="12" spans="1:7" ht="15" customHeight="1" x14ac:dyDescent="0.25">
      <c r="A12" s="144" t="s">
        <v>17</v>
      </c>
      <c r="B12" s="145"/>
      <c r="C12" s="146"/>
      <c r="D12" s="142">
        <f>D8</f>
        <v>41455</v>
      </c>
      <c r="E12" s="143"/>
    </row>
    <row r="13" spans="1:7" x14ac:dyDescent="0.25">
      <c r="A13" s="64" t="s">
        <v>25</v>
      </c>
      <c r="B13" s="65" t="s">
        <v>4</v>
      </c>
      <c r="C13" s="66" t="s">
        <v>19</v>
      </c>
      <c r="D13" s="67" t="s">
        <v>5</v>
      </c>
      <c r="E13" s="68" t="s">
        <v>16</v>
      </c>
    </row>
    <row r="14" spans="1:7" x14ac:dyDescent="0.25">
      <c r="A14" s="69" t="s">
        <v>58</v>
      </c>
      <c r="B14" s="70" t="s">
        <v>66</v>
      </c>
      <c r="C14" s="71">
        <f>SUMIF('CADASTRO BENS'!$J$10:$J$320,B14,'CADASTRO BENS'!$I$10:$I$320)</f>
        <v>543388.14099999995</v>
      </c>
      <c r="D14" s="71">
        <f>SUMIF('CADASTRO BENS'!$J$10:$J$320,B14,'CADASTRO BENS'!$L$10:$L$320)</f>
        <v>8758.0073500000017</v>
      </c>
      <c r="E14" s="72">
        <f>SUMIF('CADASTRO BENS'!$J$10:$J$320,B14,'CADASTRO BENS'!$N$10:$N$320)</f>
        <v>148997.71386666663</v>
      </c>
      <c r="F14" s="73"/>
      <c r="G14" s="73"/>
    </row>
    <row r="15" spans="1:7" x14ac:dyDescent="0.25">
      <c r="A15" s="74" t="s">
        <v>60</v>
      </c>
      <c r="B15" s="75" t="s">
        <v>24</v>
      </c>
      <c r="C15" s="76">
        <f>SUMIF('CADASTRO BENS'!$J$10:$J$320,B15,'CADASTRO BENS'!$I$10:$I$320)</f>
        <v>171399.74000000002</v>
      </c>
      <c r="D15" s="76">
        <f>SUMIF('CADASTRO BENS'!$J$10:$J$320,B15,'CADASTRO BENS'!$L$10:$L$320)</f>
        <v>1428.3311666666668</v>
      </c>
      <c r="E15" s="77">
        <f>SUMIF('CADASTRO BENS'!$J$10:$J$320,B15,'CADASTRO BENS'!$N$10:$N$320)</f>
        <v>10600.732833333333</v>
      </c>
      <c r="F15" s="73"/>
      <c r="G15" s="73"/>
    </row>
    <row r="16" spans="1:7" x14ac:dyDescent="0.25">
      <c r="A16" s="74" t="s">
        <v>61</v>
      </c>
      <c r="B16" s="75" t="s">
        <v>13</v>
      </c>
      <c r="C16" s="76">
        <f>SUMIF('CADASTRO BENS'!$J$10:$J$320,B16,'CADASTRO BENS'!$I$10:$I$320)</f>
        <v>57439.240000000013</v>
      </c>
      <c r="D16" s="76">
        <f>SUMIF('CADASTRO BENS'!$J$10:$J$320,B16,'CADASTRO BENS'!$L$10:$L$320)</f>
        <v>2746.1044999999995</v>
      </c>
      <c r="E16" s="77">
        <f>SUMIF('CADASTRO BENS'!$J$10:$J$320,B16,'CADASTRO BENS'!$N$10:$N$320)</f>
        <v>27491.755000000001</v>
      </c>
      <c r="F16" s="73"/>
      <c r="G16" s="73"/>
    </row>
    <row r="17" spans="1:7" x14ac:dyDescent="0.25">
      <c r="A17" s="74" t="s">
        <v>62</v>
      </c>
      <c r="B17" s="75" t="str">
        <f>'CADASTRO BENS'!P19</f>
        <v>MOVEIS E UTENSILIOS</v>
      </c>
      <c r="C17" s="76">
        <f>SUMIF('CADASTRO BENS'!$J$10:$J$320,B17,'CADASTRO BENS'!$I$10:$I$320)</f>
        <v>301174.96799999999</v>
      </c>
      <c r="D17" s="76">
        <f>SUMIF('CADASTRO BENS'!$J$10:$J$320,B17,'CADASTRO BENS'!$L$10:$L$320)</f>
        <v>2425.583066666667</v>
      </c>
      <c r="E17" s="77">
        <f>SUMIF('CADASTRO BENS'!$J$10:$J$320,B17,'CADASTRO BENS'!$N$10:$N$320)</f>
        <v>34102.963016666661</v>
      </c>
      <c r="F17" s="73"/>
      <c r="G17" s="73"/>
    </row>
    <row r="18" spans="1:7" x14ac:dyDescent="0.25">
      <c r="A18" s="78" t="s">
        <v>65</v>
      </c>
      <c r="B18" s="79" t="s">
        <v>64</v>
      </c>
      <c r="C18" s="80">
        <f>SUMIF('CADASTRO BENS'!$J$10:$J$320,B18,'CADASTRO BENS'!$I$10:$I$320)</f>
        <v>20964.519999999997</v>
      </c>
      <c r="D18" s="80">
        <f>SUMIF('CADASTRO BENS'!$J$10:$J$320,B18,'CADASTRO BENS'!$L$10:$L$320)</f>
        <v>174.70433333333332</v>
      </c>
      <c r="E18" s="81">
        <f>SUMIF('CADASTRO BENS'!$J$10:$J$320,B18,'CADASTRO BENS'!$N$10:$N$320)</f>
        <v>3459.8484166666658</v>
      </c>
      <c r="F18" s="73"/>
      <c r="G18" s="73"/>
    </row>
    <row r="19" spans="1:7" x14ac:dyDescent="0.25">
      <c r="A19" s="82" t="s">
        <v>21</v>
      </c>
      <c r="B19" s="83" t="s">
        <v>21</v>
      </c>
      <c r="C19" s="84">
        <f>SUM(C14:C18)</f>
        <v>1094366.6089999999</v>
      </c>
      <c r="D19" s="84">
        <f>SUM(D14:D18)</f>
        <v>15532.730416666667</v>
      </c>
      <c r="E19" s="85">
        <f>SUM(E14:E18)</f>
        <v>224653.0131333333</v>
      </c>
      <c r="G19" s="73"/>
    </row>
    <row r="20" spans="1:7" x14ac:dyDescent="0.25">
      <c r="A20" s="86"/>
      <c r="B20" s="86"/>
    </row>
    <row r="21" spans="1:7" x14ac:dyDescent="0.25">
      <c r="C21" s="116"/>
    </row>
  </sheetData>
  <mergeCells count="3">
    <mergeCell ref="A6:E6"/>
    <mergeCell ref="D12:E12"/>
    <mergeCell ref="A12:C1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showGridLines="0" workbookViewId="0">
      <selection activeCell="F1" sqref="F1"/>
    </sheetView>
  </sheetViews>
  <sheetFormatPr defaultRowHeight="15" x14ac:dyDescent="0.25"/>
  <cols>
    <col min="1" max="1" width="14.85546875" style="2" bestFit="1" customWidth="1"/>
    <col min="2" max="5" width="9.140625" style="2"/>
    <col min="6" max="6" width="49.7109375" style="2" customWidth="1"/>
    <col min="7" max="7" width="9.28515625" style="2" bestFit="1" customWidth="1"/>
    <col min="8" max="8" width="9.140625" style="2"/>
    <col min="9" max="9" width="12.28515625" style="2" bestFit="1" customWidth="1"/>
    <col min="10" max="10" width="9.5703125" style="2" bestFit="1" customWidth="1"/>
    <col min="11" max="11" width="9.28515625" style="2" bestFit="1" customWidth="1"/>
    <col min="12" max="12" width="9.140625" style="2"/>
    <col min="13" max="14" width="9.28515625" style="2" bestFit="1" customWidth="1"/>
    <col min="15" max="16384" width="9.140625" style="2"/>
  </cols>
  <sheetData>
    <row r="1" spans="1:14" s="1" customFormat="1" ht="12" x14ac:dyDescent="0.2">
      <c r="A1" s="130" t="s">
        <v>26</v>
      </c>
      <c r="B1" s="130" t="s">
        <v>27</v>
      </c>
      <c r="C1" s="130" t="s">
        <v>28</v>
      </c>
      <c r="D1" s="130" t="s">
        <v>29</v>
      </c>
      <c r="E1" s="130" t="s">
        <v>30</v>
      </c>
      <c r="F1" s="130" t="s">
        <v>31</v>
      </c>
      <c r="G1" s="130" t="s">
        <v>32</v>
      </c>
      <c r="H1" s="130" t="s">
        <v>33</v>
      </c>
      <c r="I1" s="130" t="s">
        <v>34</v>
      </c>
      <c r="J1" s="130" t="s">
        <v>35</v>
      </c>
      <c r="K1" s="130" t="s">
        <v>36</v>
      </c>
    </row>
    <row r="2" spans="1:14" s="1" customFormat="1" ht="12" x14ac:dyDescent="0.2">
      <c r="A2" s="1" t="s">
        <v>58</v>
      </c>
      <c r="B2" s="1">
        <f>VLOOKUP(A2,'PLANO DE CONTAS'!A:C,3,0)</f>
        <v>58</v>
      </c>
      <c r="C2" s="1">
        <v>24</v>
      </c>
      <c r="D2" s="1">
        <v>0</v>
      </c>
      <c r="E2" s="1">
        <f>ROUND((VLOOKUP(A2,RESUMO!$A$13:$E$19,4,0)),2)</f>
        <v>8758.01</v>
      </c>
      <c r="F2" s="1" t="str">
        <f>"REF DEPRECIACAO MENSAL DE "&amp;VLOOKUP(A2,RESUMO!$A$13:$B$19,2,0)</f>
        <v>REF DEPRECIACAO MENSAL DE COMPUTADORES E PERIFERICOS</v>
      </c>
      <c r="G2" s="6" t="str">
        <f>RESUMO!$D$9</f>
        <v>06/2013</v>
      </c>
      <c r="H2" s="1">
        <v>630</v>
      </c>
      <c r="I2" s="1" t="str">
        <f t="shared" ref="I2:I7" si="0">IF((D2+E2)&lt;&gt;0,"","EXCLUIR")</f>
        <v/>
      </c>
      <c r="J2" s="5" t="str">
        <f>RESUMO!$D$10</f>
        <v>JUN/13</v>
      </c>
      <c r="K2" s="4">
        <f>RESUMO!$D$8</f>
        <v>41455</v>
      </c>
      <c r="M2" s="7"/>
      <c r="N2" s="8"/>
    </row>
    <row r="3" spans="1:14" s="1" customFormat="1" ht="12" x14ac:dyDescent="0.2">
      <c r="A3" s="1" t="s">
        <v>60</v>
      </c>
      <c r="B3" s="1">
        <f>VLOOKUP(A3,'PLANO DE CONTAS'!A:C,3,0)</f>
        <v>60</v>
      </c>
      <c r="C3" s="1">
        <v>24</v>
      </c>
      <c r="D3" s="1">
        <v>0</v>
      </c>
      <c r="E3" s="1">
        <f>ROUND((VLOOKUP(A3,RESUMO!$A$13:$E$19,4,0)),2)</f>
        <v>1428.33</v>
      </c>
      <c r="F3" s="1" t="str">
        <f>"REF DEPRECIACAO MENSAL DE "&amp;VLOOKUP(A3,RESUMO!$A$13:$B$19,2,0)</f>
        <v>REF DEPRECIACAO MENSAL DE MAQUINAS E EQUIPAMENTOS</v>
      </c>
      <c r="G3" s="6" t="str">
        <f>RESUMO!$D$9</f>
        <v>06/2013</v>
      </c>
      <c r="H3" s="1">
        <v>630</v>
      </c>
      <c r="I3" s="1" t="str">
        <f t="shared" si="0"/>
        <v/>
      </c>
      <c r="J3" s="5" t="str">
        <f>RESUMO!$D$10</f>
        <v>JUN/13</v>
      </c>
      <c r="K3" s="4">
        <f>RESUMO!$D$8</f>
        <v>41455</v>
      </c>
      <c r="M3" s="7"/>
      <c r="N3" s="8"/>
    </row>
    <row r="4" spans="1:14" s="1" customFormat="1" ht="12" x14ac:dyDescent="0.2">
      <c r="A4" s="1" t="s">
        <v>61</v>
      </c>
      <c r="B4" s="1">
        <f>VLOOKUP(A4,'PLANO DE CONTAS'!A:C,3,0)</f>
        <v>61</v>
      </c>
      <c r="C4" s="1">
        <v>24</v>
      </c>
      <c r="D4" s="1">
        <v>0</v>
      </c>
      <c r="E4" s="1">
        <f>ROUND((VLOOKUP(A4,RESUMO!$A$13:$E$19,4,0)),2)</f>
        <v>2746.1</v>
      </c>
      <c r="F4" s="1" t="str">
        <f>"REF DEPRECIACAO MENSAL DE "&amp;VLOOKUP(A4,RESUMO!$A$13:$B$19,2,0)</f>
        <v>REF DEPRECIACAO MENSAL DE SOFTWARE</v>
      </c>
      <c r="G4" s="6" t="str">
        <f>RESUMO!$D$9</f>
        <v>06/2013</v>
      </c>
      <c r="H4" s="1">
        <v>630</v>
      </c>
      <c r="I4" s="1" t="str">
        <f t="shared" si="0"/>
        <v/>
      </c>
      <c r="J4" s="5" t="str">
        <f>RESUMO!$D$10</f>
        <v>JUN/13</v>
      </c>
      <c r="K4" s="4">
        <f>RESUMO!$D$8</f>
        <v>41455</v>
      </c>
      <c r="M4" s="7"/>
      <c r="N4" s="8"/>
    </row>
    <row r="5" spans="1:14" s="1" customFormat="1" ht="12" x14ac:dyDescent="0.2">
      <c r="A5" s="1" t="s">
        <v>62</v>
      </c>
      <c r="B5" s="1">
        <f>VLOOKUP(A5,'PLANO DE CONTAS'!A:C,3,0)</f>
        <v>62</v>
      </c>
      <c r="C5" s="1">
        <v>24</v>
      </c>
      <c r="D5" s="1">
        <v>0</v>
      </c>
      <c r="E5" s="1">
        <f>ROUND((VLOOKUP(A5,RESUMO!$A$13:$E$19,4,0)),2)</f>
        <v>2425.58</v>
      </c>
      <c r="F5" s="1" t="str">
        <f>"REF DEPRECIACAO MENSAL DE "&amp;VLOOKUP(A5,RESUMO!$A$13:$B$19,2,0)</f>
        <v>REF DEPRECIACAO MENSAL DE MOVEIS E UTENSILIOS</v>
      </c>
      <c r="G5" s="6" t="str">
        <f>RESUMO!$D$9</f>
        <v>06/2013</v>
      </c>
      <c r="H5" s="1">
        <v>630</v>
      </c>
      <c r="I5" s="1" t="str">
        <f t="shared" si="0"/>
        <v/>
      </c>
      <c r="J5" s="5" t="str">
        <f>RESUMO!$D$10</f>
        <v>JUN/13</v>
      </c>
      <c r="K5" s="4">
        <f>RESUMO!$D$8</f>
        <v>41455</v>
      </c>
      <c r="M5" s="7"/>
      <c r="N5" s="8"/>
    </row>
    <row r="6" spans="1:14" s="1" customFormat="1" ht="12" x14ac:dyDescent="0.2">
      <c r="A6" s="1" t="s">
        <v>65</v>
      </c>
      <c r="B6" s="1">
        <f>VLOOKUP(A6,'PLANO DE CONTAS'!A:C,3,0)</f>
        <v>63</v>
      </c>
      <c r="C6" s="1">
        <v>24</v>
      </c>
      <c r="D6" s="1">
        <v>0</v>
      </c>
      <c r="E6" s="1">
        <f>ROUND((VLOOKUP(A6,RESUMO!$A$13:$E$19,4,0)),2)</f>
        <v>174.7</v>
      </c>
      <c r="F6" s="1" t="str">
        <f>"REF DEPRECIACAO MENSAL DE "&amp;VLOOKUP(A6,RESUMO!$A$13:$B$19,2,0)</f>
        <v>REF DEPRECIACAO MENSAL DE APARELHOS TELEFONICOS</v>
      </c>
      <c r="G6" s="6" t="str">
        <f>RESUMO!$D$9</f>
        <v>06/2013</v>
      </c>
      <c r="H6" s="1">
        <v>630</v>
      </c>
      <c r="I6" s="1" t="str">
        <f t="shared" si="0"/>
        <v/>
      </c>
      <c r="J6" s="5" t="str">
        <f>RESUMO!$D$10</f>
        <v>JUN/13</v>
      </c>
      <c r="K6" s="4">
        <f>RESUMO!$D$8</f>
        <v>41455</v>
      </c>
      <c r="M6" s="7"/>
      <c r="N6" s="8"/>
    </row>
    <row r="7" spans="1:14" s="1" customFormat="1" ht="12" x14ac:dyDescent="0.2">
      <c r="A7" s="1" t="s">
        <v>79</v>
      </c>
      <c r="B7" s="1">
        <f>VLOOKUP(A7,'PLANO DE CONTAS'!A:C,3,0)</f>
        <v>249</v>
      </c>
      <c r="C7" s="1">
        <v>24</v>
      </c>
      <c r="D7" s="1">
        <f>SUM(E2:E6)</f>
        <v>15532.720000000001</v>
      </c>
      <c r="E7" s="1">
        <v>0</v>
      </c>
      <c r="F7" s="1" t="s">
        <v>42</v>
      </c>
      <c r="G7" s="6" t="str">
        <f>RESUMO!$D$9</f>
        <v>06/2013</v>
      </c>
      <c r="H7" s="1">
        <v>630</v>
      </c>
      <c r="I7" s="1" t="str">
        <f t="shared" si="0"/>
        <v/>
      </c>
      <c r="J7" s="5" t="str">
        <f>RESUMO!$D$10</f>
        <v>JUN/13</v>
      </c>
      <c r="K7" s="4">
        <f>RESUMO!$D$8</f>
        <v>41455</v>
      </c>
      <c r="M7" s="7"/>
      <c r="N7" s="8"/>
    </row>
    <row r="8" spans="1:14" s="1" customFormat="1" ht="12" x14ac:dyDescent="0.2">
      <c r="A8" s="1" t="s">
        <v>37</v>
      </c>
    </row>
    <row r="9" spans="1:14" s="1" customFormat="1" ht="12" x14ac:dyDescent="0.2">
      <c r="A9" s="3" t="s">
        <v>38</v>
      </c>
    </row>
  </sheetData>
  <sortState ref="A2:K6">
    <sortCondition ref="A2:A6"/>
  </sortState>
  <pageMargins left="0.51181102362204722" right="0.51181102362204722" top="0.78740157480314965" bottom="0.78740157480314965" header="0.31496062992125984" footer="0.31496062992125984"/>
  <pageSetup paperSize="9" scale="9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7"/>
  <sheetViews>
    <sheetView showGridLines="0" tabSelected="1" workbookViewId="0">
      <selection activeCell="A2" sqref="A2:C2"/>
    </sheetView>
  </sheetViews>
  <sheetFormatPr defaultRowHeight="12" x14ac:dyDescent="0.2"/>
  <cols>
    <col min="1" max="1" width="14.85546875" style="1" bestFit="1" customWidth="1"/>
    <col min="2" max="2" width="34.28515625" style="1" bestFit="1" customWidth="1"/>
    <col min="3" max="3" width="5.85546875" style="1" bestFit="1" customWidth="1"/>
    <col min="4" max="16384" width="9.140625" style="1"/>
  </cols>
  <sheetData>
    <row r="2" spans="1:3" x14ac:dyDescent="0.2">
      <c r="A2" s="131" t="s">
        <v>39</v>
      </c>
      <c r="B2" s="131" t="s">
        <v>40</v>
      </c>
      <c r="C2" s="131" t="s">
        <v>41</v>
      </c>
    </row>
    <row r="3" spans="1:3" x14ac:dyDescent="0.2">
      <c r="A3" s="1" t="s">
        <v>67</v>
      </c>
      <c r="B3" s="1" t="s">
        <v>66</v>
      </c>
      <c r="C3" s="1">
        <v>50</v>
      </c>
    </row>
    <row r="4" spans="1:3" x14ac:dyDescent="0.2">
      <c r="A4" s="1" t="s">
        <v>68</v>
      </c>
      <c r="B4" s="1" t="s">
        <v>14</v>
      </c>
      <c r="C4" s="1">
        <v>51</v>
      </c>
    </row>
    <row r="5" spans="1:3" x14ac:dyDescent="0.2">
      <c r="A5" s="1" t="s">
        <v>69</v>
      </c>
      <c r="B5" s="1" t="s">
        <v>24</v>
      </c>
      <c r="C5" s="1">
        <v>52</v>
      </c>
    </row>
    <row r="6" spans="1:3" x14ac:dyDescent="0.2">
      <c r="A6" s="1" t="s">
        <v>70</v>
      </c>
      <c r="B6" s="1" t="s">
        <v>71</v>
      </c>
      <c r="C6" s="1">
        <v>53</v>
      </c>
    </row>
    <row r="7" spans="1:3" x14ac:dyDescent="0.2">
      <c r="A7" s="1" t="s">
        <v>72</v>
      </c>
      <c r="B7" s="1" t="s">
        <v>7</v>
      </c>
      <c r="C7" s="1">
        <v>54</v>
      </c>
    </row>
    <row r="8" spans="1:3" x14ac:dyDescent="0.2">
      <c r="A8" s="1" t="s">
        <v>73</v>
      </c>
      <c r="B8" s="1" t="s">
        <v>13</v>
      </c>
      <c r="C8" s="1">
        <v>55</v>
      </c>
    </row>
    <row r="9" spans="1:3" x14ac:dyDescent="0.2">
      <c r="A9" s="1" t="s">
        <v>74</v>
      </c>
      <c r="B9" s="1" t="s">
        <v>75</v>
      </c>
      <c r="C9" s="1">
        <v>56</v>
      </c>
    </row>
    <row r="10" spans="1:3" x14ac:dyDescent="0.2">
      <c r="A10" s="1" t="s">
        <v>58</v>
      </c>
      <c r="B10" s="1" t="s">
        <v>76</v>
      </c>
      <c r="C10" s="1">
        <v>58</v>
      </c>
    </row>
    <row r="11" spans="1:3" x14ac:dyDescent="0.2">
      <c r="A11" s="1" t="s">
        <v>59</v>
      </c>
      <c r="B11" s="1" t="s">
        <v>77</v>
      </c>
      <c r="C11" s="1">
        <v>59</v>
      </c>
    </row>
    <row r="12" spans="1:3" x14ac:dyDescent="0.2">
      <c r="A12" s="1" t="s">
        <v>60</v>
      </c>
      <c r="B12" s="1" t="s">
        <v>55</v>
      </c>
      <c r="C12" s="1">
        <v>60</v>
      </c>
    </row>
    <row r="13" spans="1:3" x14ac:dyDescent="0.2">
      <c r="A13" s="1" t="s">
        <v>61</v>
      </c>
      <c r="B13" s="1" t="s">
        <v>63</v>
      </c>
      <c r="C13" s="1">
        <v>61</v>
      </c>
    </row>
    <row r="14" spans="1:3" x14ac:dyDescent="0.2">
      <c r="A14" s="1" t="s">
        <v>62</v>
      </c>
      <c r="B14" s="1" t="s">
        <v>56</v>
      </c>
      <c r="C14" s="1">
        <v>62</v>
      </c>
    </row>
    <row r="15" spans="1:3" x14ac:dyDescent="0.2">
      <c r="A15" s="1" t="s">
        <v>65</v>
      </c>
      <c r="B15" s="1" t="s">
        <v>78</v>
      </c>
      <c r="C15" s="1">
        <v>63</v>
      </c>
    </row>
    <row r="16" spans="1:3" x14ac:dyDescent="0.2">
      <c r="A16" s="1" t="s">
        <v>79</v>
      </c>
      <c r="B16" s="1" t="s">
        <v>80</v>
      </c>
      <c r="C16" s="1">
        <v>249</v>
      </c>
    </row>
    <row r="17" spans="1:3" x14ac:dyDescent="0.2">
      <c r="A17" s="1" t="s">
        <v>81</v>
      </c>
      <c r="B17" s="1" t="s">
        <v>82</v>
      </c>
      <c r="C17" s="1">
        <v>250</v>
      </c>
    </row>
  </sheetData>
  <sortState ref="A3:C200">
    <sortCondition ref="A3:A200"/>
  </sortState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workbookViewId="0"/>
  </sheetViews>
  <sheetFormatPr defaultRowHeight="15" x14ac:dyDescent="0.25"/>
  <cols>
    <col min="1" max="1" width="8.140625" bestFit="1" customWidth="1"/>
    <col min="2" max="2" width="17.7109375" bestFit="1" customWidth="1"/>
    <col min="3" max="4" width="8.42578125" bestFit="1" customWidth="1"/>
    <col min="5" max="5" width="14.42578125" bestFit="1" customWidth="1"/>
    <col min="6" max="6" width="14.28515625" bestFit="1" customWidth="1"/>
    <col min="7" max="7" width="10.7109375" bestFit="1" customWidth="1"/>
    <col min="8" max="8" width="9.140625" style="106"/>
    <col min="9" max="9" width="8.5703125" bestFit="1" customWidth="1"/>
    <col min="10" max="10" width="10.7109375" bestFit="1" customWidth="1"/>
    <col min="12" max="12" width="15.85546875" bestFit="1" customWidth="1"/>
    <col min="13" max="13" width="10.7109375" bestFit="1" customWidth="1"/>
    <col min="14" max="14" width="92.42578125" bestFit="1" customWidth="1"/>
    <col min="15" max="15" width="4.85546875" bestFit="1" customWidth="1"/>
  </cols>
  <sheetData>
    <row r="1" spans="1:15" x14ac:dyDescent="0.25">
      <c r="A1" s="132" t="s">
        <v>89</v>
      </c>
      <c r="B1" s="132" t="s">
        <v>90</v>
      </c>
      <c r="C1" s="132" t="s">
        <v>91</v>
      </c>
      <c r="D1" s="132" t="s">
        <v>92</v>
      </c>
      <c r="E1" s="132" t="s">
        <v>93</v>
      </c>
      <c r="F1" s="132" t="s">
        <v>94</v>
      </c>
      <c r="G1" s="132" t="s">
        <v>95</v>
      </c>
      <c r="H1" s="133" t="s">
        <v>96</v>
      </c>
      <c r="I1" s="132" t="s">
        <v>97</v>
      </c>
      <c r="J1" s="132" t="s">
        <v>98</v>
      </c>
      <c r="K1" s="132" t="s">
        <v>99</v>
      </c>
      <c r="L1" s="132" t="s">
        <v>100</v>
      </c>
      <c r="M1" s="132" t="s">
        <v>101</v>
      </c>
      <c r="N1" s="132" t="s">
        <v>83</v>
      </c>
      <c r="O1" s="132" t="s">
        <v>102</v>
      </c>
    </row>
    <row r="2" spans="1:15" x14ac:dyDescent="0.25">
      <c r="B2" t="s">
        <v>67</v>
      </c>
      <c r="C2" s="104">
        <v>41122</v>
      </c>
      <c r="D2">
        <v>201208</v>
      </c>
      <c r="G2" s="105"/>
      <c r="H2" s="107">
        <v>2690</v>
      </c>
      <c r="I2">
        <v>0</v>
      </c>
      <c r="J2" s="105"/>
      <c r="M2" s="105"/>
      <c r="O2">
        <v>3</v>
      </c>
    </row>
    <row r="3" spans="1:15" x14ac:dyDescent="0.25">
      <c r="B3" t="s">
        <v>67</v>
      </c>
      <c r="C3" s="104">
        <v>41122</v>
      </c>
      <c r="D3">
        <v>201208</v>
      </c>
      <c r="G3" s="105"/>
      <c r="H3" s="109">
        <v>1199</v>
      </c>
      <c r="I3">
        <v>0</v>
      </c>
      <c r="J3" s="105"/>
      <c r="M3" s="105"/>
      <c r="O3">
        <v>3</v>
      </c>
    </row>
    <row r="4" spans="1:15" x14ac:dyDescent="0.25">
      <c r="B4" t="s">
        <v>67</v>
      </c>
      <c r="C4" s="104">
        <v>41122</v>
      </c>
      <c r="D4">
        <v>201208</v>
      </c>
      <c r="G4" s="105"/>
      <c r="H4" s="109">
        <v>854</v>
      </c>
      <c r="I4">
        <v>0</v>
      </c>
      <c r="J4" s="105"/>
      <c r="M4" s="105"/>
      <c r="O4">
        <v>3</v>
      </c>
    </row>
    <row r="5" spans="1:15" x14ac:dyDescent="0.25">
      <c r="B5" t="s">
        <v>67</v>
      </c>
      <c r="C5" s="104">
        <v>41122</v>
      </c>
      <c r="D5">
        <v>201208</v>
      </c>
      <c r="G5" s="105"/>
      <c r="H5" s="107">
        <v>924</v>
      </c>
      <c r="I5">
        <v>0</v>
      </c>
      <c r="J5" s="105"/>
      <c r="M5" s="105"/>
      <c r="O5">
        <v>3</v>
      </c>
    </row>
    <row r="6" spans="1:15" x14ac:dyDescent="0.25">
      <c r="B6" t="s">
        <v>67</v>
      </c>
      <c r="C6" s="104">
        <v>41122</v>
      </c>
      <c r="D6">
        <v>201208</v>
      </c>
      <c r="G6" s="105"/>
      <c r="H6" s="107">
        <v>528</v>
      </c>
      <c r="I6">
        <v>0</v>
      </c>
      <c r="J6" s="105"/>
      <c r="M6" s="105"/>
      <c r="O6">
        <v>3</v>
      </c>
    </row>
    <row r="7" spans="1:15" x14ac:dyDescent="0.25">
      <c r="B7" t="s">
        <v>67</v>
      </c>
      <c r="C7" s="104">
        <v>41122</v>
      </c>
      <c r="D7">
        <v>201208</v>
      </c>
      <c r="G7" s="105"/>
      <c r="H7" s="107">
        <v>660</v>
      </c>
      <c r="I7">
        <v>0</v>
      </c>
      <c r="J7" s="105"/>
      <c r="M7" s="105"/>
      <c r="O7">
        <v>3</v>
      </c>
    </row>
    <row r="8" spans="1:15" x14ac:dyDescent="0.25">
      <c r="B8" t="s">
        <v>67</v>
      </c>
      <c r="C8" s="104">
        <v>41122</v>
      </c>
      <c r="D8">
        <v>201208</v>
      </c>
      <c r="G8" s="105"/>
      <c r="H8" s="107">
        <v>264</v>
      </c>
      <c r="I8">
        <v>0</v>
      </c>
      <c r="J8" s="105"/>
      <c r="M8" s="105"/>
      <c r="O8">
        <v>3</v>
      </c>
    </row>
    <row r="9" spans="1:15" x14ac:dyDescent="0.25">
      <c r="B9" t="s">
        <v>67</v>
      </c>
      <c r="C9" s="104">
        <v>41122</v>
      </c>
      <c r="D9">
        <v>201208</v>
      </c>
      <c r="G9" s="105"/>
      <c r="H9" s="107">
        <v>264</v>
      </c>
      <c r="I9">
        <v>0</v>
      </c>
      <c r="J9" s="105"/>
      <c r="M9" s="105"/>
      <c r="O9">
        <v>3</v>
      </c>
    </row>
    <row r="10" spans="1:15" x14ac:dyDescent="0.25">
      <c r="B10" t="s">
        <v>67</v>
      </c>
      <c r="C10" s="104">
        <v>41122</v>
      </c>
      <c r="D10">
        <v>201208</v>
      </c>
      <c r="G10" s="105"/>
      <c r="H10" s="109">
        <v>15291.49</v>
      </c>
      <c r="I10">
        <v>0</v>
      </c>
      <c r="J10" s="105"/>
      <c r="M10" s="105"/>
      <c r="O10">
        <v>3</v>
      </c>
    </row>
    <row r="11" spans="1:15" x14ac:dyDescent="0.25">
      <c r="B11" t="s">
        <v>67</v>
      </c>
      <c r="C11" s="104">
        <v>41122</v>
      </c>
      <c r="D11">
        <v>201208</v>
      </c>
      <c r="G11" s="105"/>
      <c r="H11" s="107">
        <v>70</v>
      </c>
      <c r="I11">
        <v>0</v>
      </c>
      <c r="J11" s="105"/>
      <c r="M11" s="105"/>
      <c r="O11">
        <v>3</v>
      </c>
    </row>
    <row r="12" spans="1:15" x14ac:dyDescent="0.25">
      <c r="B12" t="s">
        <v>67</v>
      </c>
      <c r="C12" s="104">
        <v>41122</v>
      </c>
      <c r="D12">
        <v>201208</v>
      </c>
      <c r="G12" s="105"/>
      <c r="H12" s="107">
        <v>27</v>
      </c>
      <c r="I12">
        <v>0</v>
      </c>
      <c r="J12" s="105"/>
      <c r="M12" s="105"/>
      <c r="O12">
        <v>3</v>
      </c>
    </row>
    <row r="13" spans="1:15" x14ac:dyDescent="0.25">
      <c r="B13" t="s">
        <v>67</v>
      </c>
      <c r="C13" s="104">
        <v>41122</v>
      </c>
      <c r="D13">
        <v>201208</v>
      </c>
      <c r="G13" s="105"/>
      <c r="H13" s="107">
        <v>2148</v>
      </c>
      <c r="I13">
        <v>0</v>
      </c>
      <c r="J13" s="105"/>
      <c r="M13" s="105"/>
      <c r="O13">
        <v>3</v>
      </c>
    </row>
    <row r="14" spans="1:15" x14ac:dyDescent="0.25">
      <c r="B14" t="s">
        <v>67</v>
      </c>
      <c r="C14" s="104">
        <v>41122</v>
      </c>
      <c r="D14">
        <v>201208</v>
      </c>
      <c r="G14" s="105"/>
      <c r="H14" s="107">
        <v>2099</v>
      </c>
      <c r="I14">
        <v>0</v>
      </c>
      <c r="J14" s="105"/>
      <c r="M14" s="105"/>
      <c r="O14">
        <v>3</v>
      </c>
    </row>
    <row r="15" spans="1:15" x14ac:dyDescent="0.25">
      <c r="B15" t="s">
        <v>67</v>
      </c>
      <c r="C15" s="104">
        <v>41122</v>
      </c>
      <c r="D15">
        <v>201208</v>
      </c>
      <c r="G15" s="105"/>
      <c r="H15" s="107">
        <v>1560.02</v>
      </c>
      <c r="I15">
        <v>0</v>
      </c>
      <c r="J15" s="105"/>
      <c r="M15" s="105"/>
      <c r="O15">
        <v>3</v>
      </c>
    </row>
    <row r="16" spans="1:15" x14ac:dyDescent="0.25">
      <c r="B16" t="s">
        <v>67</v>
      </c>
      <c r="C16" s="104">
        <v>41122</v>
      </c>
      <c r="D16">
        <v>201208</v>
      </c>
      <c r="G16" s="105"/>
      <c r="H16" s="107">
        <v>38</v>
      </c>
      <c r="I16">
        <v>0</v>
      </c>
      <c r="J16" s="105"/>
      <c r="M16" s="105"/>
      <c r="O16">
        <v>3</v>
      </c>
    </row>
    <row r="17" spans="1:15" x14ac:dyDescent="0.25">
      <c r="B17" t="s">
        <v>67</v>
      </c>
      <c r="C17" s="104">
        <v>41122</v>
      </c>
      <c r="D17">
        <v>201208</v>
      </c>
      <c r="G17" s="105"/>
      <c r="H17" s="107">
        <v>249</v>
      </c>
      <c r="I17">
        <v>0</v>
      </c>
      <c r="J17" s="105"/>
      <c r="M17" s="105"/>
      <c r="O17">
        <v>3</v>
      </c>
    </row>
    <row r="18" spans="1:15" x14ac:dyDescent="0.25">
      <c r="B18" t="s">
        <v>67</v>
      </c>
      <c r="C18" s="104">
        <v>41122</v>
      </c>
      <c r="D18">
        <v>201208</v>
      </c>
      <c r="G18" s="105"/>
      <c r="H18" s="106">
        <v>5.05</v>
      </c>
      <c r="I18">
        <v>0</v>
      </c>
      <c r="J18" s="105"/>
      <c r="M18" s="105"/>
      <c r="O18">
        <v>3</v>
      </c>
    </row>
    <row r="19" spans="1:15" x14ac:dyDescent="0.25">
      <c r="B19" t="s">
        <v>67</v>
      </c>
      <c r="C19" s="104">
        <v>41122</v>
      </c>
      <c r="D19">
        <v>201208</v>
      </c>
      <c r="G19" s="105"/>
      <c r="H19" s="107">
        <v>1363.12</v>
      </c>
      <c r="I19">
        <v>0</v>
      </c>
      <c r="J19" s="105"/>
      <c r="M19" s="105"/>
      <c r="O19">
        <v>3</v>
      </c>
    </row>
    <row r="21" spans="1:15" x14ac:dyDescent="0.25">
      <c r="A21" s="132" t="s">
        <v>89</v>
      </c>
      <c r="B21" s="132" t="s">
        <v>90</v>
      </c>
      <c r="C21" s="132" t="s">
        <v>91</v>
      </c>
      <c r="D21" s="132" t="s">
        <v>92</v>
      </c>
      <c r="E21" s="132" t="s">
        <v>93</v>
      </c>
      <c r="F21" s="132" t="s">
        <v>94</v>
      </c>
      <c r="G21" s="132" t="s">
        <v>95</v>
      </c>
      <c r="H21" s="133" t="s">
        <v>96</v>
      </c>
      <c r="I21" s="132" t="s">
        <v>97</v>
      </c>
      <c r="J21" s="132" t="s">
        <v>98</v>
      </c>
      <c r="K21" s="132" t="s">
        <v>99</v>
      </c>
      <c r="L21" s="132" t="s">
        <v>100</v>
      </c>
      <c r="M21" s="132" t="s">
        <v>101</v>
      </c>
      <c r="N21" s="132" t="s">
        <v>83</v>
      </c>
      <c r="O21" s="132" t="s">
        <v>102</v>
      </c>
    </row>
    <row r="22" spans="1:15" x14ac:dyDescent="0.25">
      <c r="B22" t="s">
        <v>67</v>
      </c>
      <c r="C22" s="104">
        <v>41153</v>
      </c>
      <c r="D22">
        <v>201209</v>
      </c>
      <c r="G22" s="105"/>
      <c r="H22" s="106">
        <v>5013.6000000000004</v>
      </c>
      <c r="I22">
        <v>0</v>
      </c>
      <c r="J22" s="105"/>
      <c r="M22" s="105"/>
      <c r="O22">
        <v>3</v>
      </c>
    </row>
    <row r="23" spans="1:15" x14ac:dyDescent="0.25">
      <c r="B23" t="s">
        <v>67</v>
      </c>
      <c r="C23" s="104">
        <v>41153</v>
      </c>
      <c r="D23">
        <v>201209</v>
      </c>
      <c r="G23" s="105"/>
      <c r="H23" s="107">
        <v>5595</v>
      </c>
      <c r="I23">
        <v>0</v>
      </c>
      <c r="J23" s="105"/>
      <c r="M23" s="105"/>
      <c r="O23">
        <v>3</v>
      </c>
    </row>
    <row r="24" spans="1:15" x14ac:dyDescent="0.25">
      <c r="B24" t="s">
        <v>67</v>
      </c>
      <c r="C24" s="104">
        <v>41153</v>
      </c>
      <c r="D24">
        <v>201209</v>
      </c>
      <c r="G24" s="105"/>
      <c r="H24" s="107">
        <v>107</v>
      </c>
      <c r="I24">
        <v>0</v>
      </c>
      <c r="J24" s="105"/>
      <c r="M24" s="105"/>
      <c r="O24">
        <v>3</v>
      </c>
    </row>
    <row r="25" spans="1:15" x14ac:dyDescent="0.25">
      <c r="B25" t="s">
        <v>67</v>
      </c>
      <c r="C25" s="104">
        <v>41153</v>
      </c>
      <c r="D25">
        <v>201209</v>
      </c>
      <c r="G25" s="105"/>
      <c r="H25" s="106">
        <v>7433.46</v>
      </c>
      <c r="I25">
        <v>0</v>
      </c>
      <c r="J25" s="105"/>
      <c r="M25" s="105"/>
      <c r="O25">
        <v>3</v>
      </c>
    </row>
    <row r="26" spans="1:15" x14ac:dyDescent="0.25">
      <c r="B26" t="s">
        <v>67</v>
      </c>
      <c r="C26" s="104">
        <v>41153</v>
      </c>
      <c r="D26">
        <v>201209</v>
      </c>
      <c r="G26" s="105"/>
      <c r="H26" s="107">
        <v>1097.9100000000001</v>
      </c>
      <c r="I26">
        <v>0</v>
      </c>
      <c r="M26" s="105"/>
      <c r="O26">
        <v>3</v>
      </c>
    </row>
    <row r="27" spans="1:15" x14ac:dyDescent="0.25">
      <c r="B27" t="s">
        <v>67</v>
      </c>
      <c r="C27" s="104">
        <v>41153</v>
      </c>
      <c r="D27">
        <v>201209</v>
      </c>
      <c r="G27" s="105"/>
      <c r="H27" s="107">
        <v>129.9</v>
      </c>
      <c r="I27">
        <v>0</v>
      </c>
      <c r="M27" s="105"/>
      <c r="O27">
        <v>3</v>
      </c>
    </row>
    <row r="28" spans="1:15" x14ac:dyDescent="0.25">
      <c r="B28" t="s">
        <v>67</v>
      </c>
      <c r="C28" s="104">
        <v>41153</v>
      </c>
      <c r="D28">
        <v>201209</v>
      </c>
      <c r="G28" s="105"/>
      <c r="H28" s="107">
        <v>3021</v>
      </c>
      <c r="I28">
        <v>0</v>
      </c>
      <c r="J28" s="105"/>
      <c r="M28" s="105"/>
      <c r="O28">
        <v>3</v>
      </c>
    </row>
    <row r="30" spans="1:15" x14ac:dyDescent="0.25">
      <c r="H30" s="106">
        <f>H25+H22</f>
        <v>12447.060000000001</v>
      </c>
    </row>
    <row r="31" spans="1:15" x14ac:dyDescent="0.25">
      <c r="H31" s="106">
        <v>12388.84</v>
      </c>
    </row>
    <row r="32" spans="1:15" x14ac:dyDescent="0.25">
      <c r="H32" s="106">
        <f>H30-H31</f>
        <v>58.220000000001164</v>
      </c>
    </row>
  </sheetData>
  <sortState ref="A2:O57">
    <sortCondition ref="D2:D57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showGridLines="0" workbookViewId="0">
      <selection sqref="A1:B1"/>
    </sheetView>
  </sheetViews>
  <sheetFormatPr defaultRowHeight="15" x14ac:dyDescent="0.25"/>
  <cols>
    <col min="1" max="1" width="35.42578125" style="2" bestFit="1" customWidth="1"/>
    <col min="2" max="2" width="14.28515625" style="2" bestFit="1" customWidth="1"/>
    <col min="3" max="5" width="9.140625" style="2"/>
    <col min="6" max="6" width="84" style="2" bestFit="1" customWidth="1"/>
    <col min="7" max="16384" width="9.140625" style="2"/>
  </cols>
  <sheetData>
    <row r="1" spans="1:2" x14ac:dyDescent="0.25">
      <c r="A1" s="147" t="s">
        <v>106</v>
      </c>
      <c r="B1" s="148"/>
    </row>
    <row r="2" spans="1:2" x14ac:dyDescent="0.25">
      <c r="A2" s="121"/>
      <c r="B2" s="121"/>
    </row>
    <row r="3" spans="1:2" x14ac:dyDescent="0.25">
      <c r="A3" s="121" t="s">
        <v>107</v>
      </c>
      <c r="B3" s="122">
        <v>0.25</v>
      </c>
    </row>
    <row r="4" spans="1:2" x14ac:dyDescent="0.25">
      <c r="A4" s="121" t="s">
        <v>108</v>
      </c>
      <c r="B4" s="123">
        <v>38000</v>
      </c>
    </row>
    <row r="5" spans="1:2" x14ac:dyDescent="0.25">
      <c r="A5" s="121" t="s">
        <v>109</v>
      </c>
      <c r="B5" s="124">
        <v>39706</v>
      </c>
    </row>
    <row r="6" spans="1:2" x14ac:dyDescent="0.25">
      <c r="A6" s="121" t="s">
        <v>110</v>
      </c>
      <c r="B6" s="124">
        <v>41703</v>
      </c>
    </row>
    <row r="7" spans="1:2" x14ac:dyDescent="0.25">
      <c r="A7" s="121" t="s">
        <v>111</v>
      </c>
      <c r="B7" s="121">
        <f>(B5-B6)*(-1)</f>
        <v>1997</v>
      </c>
    </row>
    <row r="8" spans="1:2" x14ac:dyDescent="0.25">
      <c r="A8" s="121" t="s">
        <v>112</v>
      </c>
      <c r="B8" s="125">
        <f>(B7/365)</f>
        <v>5.4712328767123291</v>
      </c>
    </row>
    <row r="9" spans="1:2" x14ac:dyDescent="0.25">
      <c r="A9" s="121" t="s">
        <v>113</v>
      </c>
      <c r="B9" s="123">
        <f>B4*B3</f>
        <v>9500</v>
      </c>
    </row>
    <row r="10" spans="1:2" x14ac:dyDescent="0.25">
      <c r="A10" s="134" t="s">
        <v>114</v>
      </c>
      <c r="B10" s="135">
        <f>B9*B8</f>
        <v>51976.712328767127</v>
      </c>
    </row>
    <row r="11" spans="1:2" x14ac:dyDescent="0.25">
      <c r="B11" s="126"/>
    </row>
    <row r="13" spans="1:2" x14ac:dyDescent="0.25">
      <c r="A13" s="127" t="s">
        <v>115</v>
      </c>
    </row>
    <row r="14" spans="1:2" x14ac:dyDescent="0.25">
      <c r="A14" s="128" t="s">
        <v>116</v>
      </c>
    </row>
  </sheetData>
  <mergeCells count="1">
    <mergeCell ref="A1:B1"/>
  </mergeCells>
  <hyperlinks>
    <hyperlink ref="A14" r:id="rId1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CADASTRO BENS</vt:lpstr>
      <vt:lpstr>RESUMO</vt:lpstr>
      <vt:lpstr>TEXTRA</vt:lpstr>
      <vt:lpstr>PLANO DE CONTAS</vt:lpstr>
      <vt:lpstr>Plan2</vt:lpstr>
      <vt:lpstr>Calculo da depreciação</vt:lpstr>
      <vt:lpstr>'CADASTRO BENS'!Area_de_impressao</vt:lpstr>
      <vt:lpstr>RESUMO!Area_de_impressao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2013-06-13T15:40:05Z</cp:lastPrinted>
  <dcterms:created xsi:type="dcterms:W3CDTF">2010-09-30T13:37:15Z</dcterms:created>
  <dcterms:modified xsi:type="dcterms:W3CDTF">2018-04-16T00:32:35Z</dcterms:modified>
</cp:coreProperties>
</file>